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/>
  </bookViews>
  <sheets>
    <sheet name="2012" sheetId="4" r:id="rId1"/>
  </sheets>
  <definedNames>
    <definedName name="_xlnm.Print_Titles" localSheetId="0">'2012'!$3:$3</definedName>
  </definedNames>
  <calcPr calcId="145621"/>
</workbook>
</file>

<file path=xl/calcChain.xml><?xml version="1.0" encoding="utf-8"?>
<calcChain xmlns="http://schemas.openxmlformats.org/spreadsheetml/2006/main">
  <c r="D159" i="4" l="1"/>
  <c r="C159" i="4"/>
  <c r="B159" i="4"/>
  <c r="D155" i="4"/>
  <c r="C155" i="4"/>
  <c r="B155" i="4"/>
  <c r="F154" i="4"/>
  <c r="E154" i="4"/>
  <c r="F153" i="4"/>
  <c r="E153" i="4"/>
  <c r="F152" i="4"/>
  <c r="E152" i="4"/>
  <c r="F151" i="4"/>
  <c r="E151" i="4"/>
  <c r="F150" i="4"/>
  <c r="E150" i="4"/>
  <c r="F149" i="4"/>
  <c r="E149" i="4"/>
  <c r="F148" i="4"/>
  <c r="D148" i="4"/>
  <c r="D145" i="4" s="1"/>
  <c r="C148" i="4"/>
  <c r="B148" i="4"/>
  <c r="F147" i="4"/>
  <c r="E147" i="4"/>
  <c r="F146" i="4"/>
  <c r="E146" i="4"/>
  <c r="D146" i="4"/>
  <c r="C146" i="4"/>
  <c r="B146" i="4"/>
  <c r="C145" i="4"/>
  <c r="B145" i="4"/>
  <c r="F143" i="4"/>
  <c r="E143" i="4"/>
  <c r="D142" i="4"/>
  <c r="E142" i="4" s="1"/>
  <c r="C142" i="4"/>
  <c r="F142" i="4" s="1"/>
  <c r="B142" i="4"/>
  <c r="B141" i="4" s="1"/>
  <c r="B138" i="4" s="1"/>
  <c r="B162" i="4" s="1"/>
  <c r="F140" i="4"/>
  <c r="E140" i="4"/>
  <c r="F139" i="4"/>
  <c r="E139" i="4"/>
  <c r="D139" i="4"/>
  <c r="C139" i="4"/>
  <c r="B139" i="4"/>
  <c r="F134" i="4"/>
  <c r="E134" i="4"/>
  <c r="F133" i="4"/>
  <c r="E133" i="4"/>
  <c r="D132" i="4"/>
  <c r="E132" i="4" s="1"/>
  <c r="C132" i="4"/>
  <c r="F132" i="4" s="1"/>
  <c r="B132" i="4"/>
  <c r="F131" i="4"/>
  <c r="E131" i="4"/>
  <c r="F130" i="4"/>
  <c r="D130" i="4"/>
  <c r="C130" i="4"/>
  <c r="B130" i="4"/>
  <c r="E130" i="4" s="1"/>
  <c r="F129" i="4"/>
  <c r="E129" i="4"/>
  <c r="F128" i="4"/>
  <c r="E128" i="4"/>
  <c r="F127" i="4"/>
  <c r="E127" i="4"/>
  <c r="D126" i="4"/>
  <c r="E126" i="4" s="1"/>
  <c r="C126" i="4"/>
  <c r="B126" i="4"/>
  <c r="F125" i="4"/>
  <c r="E125" i="4"/>
  <c r="F124" i="4"/>
  <c r="E124" i="4"/>
  <c r="F123" i="4"/>
  <c r="E123" i="4"/>
  <c r="F122" i="4"/>
  <c r="E122" i="4"/>
  <c r="F121" i="4"/>
  <c r="D121" i="4"/>
  <c r="C121" i="4"/>
  <c r="B121" i="4"/>
  <c r="E121" i="4" s="1"/>
  <c r="F120" i="4"/>
  <c r="E120" i="4"/>
  <c r="F119" i="4"/>
  <c r="E119" i="4"/>
  <c r="F118" i="4"/>
  <c r="E118" i="4"/>
  <c r="F117" i="4"/>
  <c r="E117" i="4"/>
  <c r="F116" i="4"/>
  <c r="E116" i="4"/>
  <c r="E115" i="4"/>
  <c r="D115" i="4"/>
  <c r="F115" i="4" s="1"/>
  <c r="C115" i="4"/>
  <c r="B115" i="4"/>
  <c r="F114" i="4"/>
  <c r="E114" i="4"/>
  <c r="F113" i="4"/>
  <c r="E113" i="4"/>
  <c r="F112" i="4"/>
  <c r="E112" i="4"/>
  <c r="F111" i="4"/>
  <c r="E111" i="4"/>
  <c r="F110" i="4"/>
  <c r="E110" i="4"/>
  <c r="F109" i="4"/>
  <c r="E109" i="4"/>
  <c r="F108" i="4"/>
  <c r="D108" i="4"/>
  <c r="C108" i="4"/>
  <c r="B108" i="4"/>
  <c r="E108" i="4" s="1"/>
  <c r="F107" i="4"/>
  <c r="E107" i="4"/>
  <c r="F106" i="4"/>
  <c r="E106" i="4"/>
  <c r="D105" i="4"/>
  <c r="E105" i="4" s="1"/>
  <c r="C105" i="4"/>
  <c r="F105" i="4" s="1"/>
  <c r="B105" i="4"/>
  <c r="F104" i="4"/>
  <c r="E104" i="4"/>
  <c r="F103" i="4"/>
  <c r="E103" i="4"/>
  <c r="F102" i="4"/>
  <c r="E102" i="4"/>
  <c r="F101" i="4"/>
  <c r="E101" i="4"/>
  <c r="F100" i="4"/>
  <c r="E100" i="4"/>
  <c r="F99" i="4"/>
  <c r="E99" i="4"/>
  <c r="F98" i="4"/>
  <c r="E98" i="4"/>
  <c r="F97" i="4"/>
  <c r="E97" i="4"/>
  <c r="F96" i="4"/>
  <c r="E96" i="4"/>
  <c r="F95" i="4"/>
  <c r="D95" i="4"/>
  <c r="C95" i="4"/>
  <c r="B95" i="4"/>
  <c r="E95" i="4" s="1"/>
  <c r="F94" i="4"/>
  <c r="E94" i="4"/>
  <c r="F93" i="4"/>
  <c r="E93" i="4"/>
  <c r="D92" i="4"/>
  <c r="E92" i="4" s="1"/>
  <c r="C92" i="4"/>
  <c r="F92" i="4" s="1"/>
  <c r="B92" i="4"/>
  <c r="F91" i="4"/>
  <c r="E91" i="4"/>
  <c r="F90" i="4"/>
  <c r="E90" i="4"/>
  <c r="F89" i="4"/>
  <c r="E89" i="4"/>
  <c r="F88" i="4"/>
  <c r="E88" i="4"/>
  <c r="F87" i="4"/>
  <c r="D87" i="4"/>
  <c r="E87" i="4" s="1"/>
  <c r="C87" i="4"/>
  <c r="B87" i="4"/>
  <c r="F86" i="4"/>
  <c r="E86" i="4"/>
  <c r="F85" i="4"/>
  <c r="E85" i="4"/>
  <c r="F84" i="4"/>
  <c r="E84" i="4"/>
  <c r="F83" i="4"/>
  <c r="E83" i="4"/>
  <c r="F82" i="4"/>
  <c r="E82" i="4"/>
  <c r="F81" i="4"/>
  <c r="E81" i="4"/>
  <c r="F80" i="4"/>
  <c r="E80" i="4"/>
  <c r="F79" i="4"/>
  <c r="E79" i="4"/>
  <c r="F78" i="4"/>
  <c r="E78" i="4"/>
  <c r="F77" i="4"/>
  <c r="E77" i="4"/>
  <c r="E76" i="4"/>
  <c r="D76" i="4"/>
  <c r="F76" i="4" s="1"/>
  <c r="C76" i="4"/>
  <c r="B76" i="4"/>
  <c r="F75" i="4"/>
  <c r="E75" i="4"/>
  <c r="F74" i="4"/>
  <c r="E74" i="4"/>
  <c r="F73" i="4"/>
  <c r="E73" i="4"/>
  <c r="F72" i="4"/>
  <c r="E72" i="4"/>
  <c r="F71" i="4"/>
  <c r="E71" i="4"/>
  <c r="F70" i="4"/>
  <c r="D70" i="4"/>
  <c r="E70" i="4" s="1"/>
  <c r="C70" i="4"/>
  <c r="B70" i="4"/>
  <c r="F69" i="4"/>
  <c r="E69" i="4"/>
  <c r="F68" i="4"/>
  <c r="E68" i="4"/>
  <c r="D68" i="4"/>
  <c r="C68" i="4"/>
  <c r="B68" i="4"/>
  <c r="F67" i="4"/>
  <c r="E67" i="4"/>
  <c r="F66" i="4"/>
  <c r="E66" i="4"/>
  <c r="F65" i="4"/>
  <c r="E65" i="4"/>
  <c r="F64" i="4"/>
  <c r="E64" i="4"/>
  <c r="F63" i="4"/>
  <c r="E63" i="4"/>
  <c r="F62" i="4"/>
  <c r="E62" i="4"/>
  <c r="F61" i="4"/>
  <c r="E61" i="4"/>
  <c r="F60" i="4"/>
  <c r="E60" i="4"/>
  <c r="D59" i="4"/>
  <c r="D135" i="4" s="1"/>
  <c r="C59" i="4"/>
  <c r="C135" i="4" s="1"/>
  <c r="B59" i="4"/>
  <c r="B135" i="4" s="1"/>
  <c r="D56" i="4"/>
  <c r="F56" i="4" s="1"/>
  <c r="F55" i="4"/>
  <c r="E55" i="4"/>
  <c r="F54" i="4"/>
  <c r="E54" i="4"/>
  <c r="F53" i="4"/>
  <c r="E53" i="4"/>
  <c r="F52" i="4"/>
  <c r="E52" i="4"/>
  <c r="D52" i="4"/>
  <c r="C52" i="4"/>
  <c r="B52" i="4"/>
  <c r="D51" i="4"/>
  <c r="F51" i="4" s="1"/>
  <c r="F50" i="4"/>
  <c r="E50" i="4"/>
  <c r="F49" i="4"/>
  <c r="E49" i="4"/>
  <c r="F48" i="4"/>
  <c r="E48" i="4"/>
  <c r="D47" i="4"/>
  <c r="D46" i="4" s="1"/>
  <c r="C47" i="4"/>
  <c r="C46" i="4" s="1"/>
  <c r="B47" i="4"/>
  <c r="B46" i="4"/>
  <c r="F45" i="4"/>
  <c r="E45" i="4"/>
  <c r="F44" i="4"/>
  <c r="E44" i="4"/>
  <c r="F43" i="4"/>
  <c r="E43" i="4"/>
  <c r="F42" i="4"/>
  <c r="E42" i="4"/>
  <c r="F41" i="4"/>
  <c r="E41" i="4"/>
  <c r="F40" i="4"/>
  <c r="E40" i="4"/>
  <c r="D39" i="4"/>
  <c r="E39" i="4" s="1"/>
  <c r="C39" i="4"/>
  <c r="F39" i="4" s="1"/>
  <c r="B39" i="4"/>
  <c r="F38" i="4"/>
  <c r="E38" i="4"/>
  <c r="F37" i="4"/>
  <c r="E37" i="4"/>
  <c r="D36" i="4"/>
  <c r="F36" i="4" s="1"/>
  <c r="C36" i="4"/>
  <c r="B36" i="4"/>
  <c r="B4" i="4" s="1"/>
  <c r="B57" i="4" s="1"/>
  <c r="B136" i="4" s="1"/>
  <c r="F35" i="4"/>
  <c r="E35" i="4"/>
  <c r="F34" i="4"/>
  <c r="E34" i="4"/>
  <c r="F33" i="4"/>
  <c r="E33" i="4"/>
  <c r="F32" i="4"/>
  <c r="E32" i="4"/>
  <c r="D32" i="4"/>
  <c r="C32" i="4"/>
  <c r="B32" i="4"/>
  <c r="F31" i="4"/>
  <c r="E31" i="4"/>
  <c r="F30" i="4"/>
  <c r="E30" i="4"/>
  <c r="F29" i="4"/>
  <c r="E29" i="4"/>
  <c r="F28" i="4"/>
  <c r="E28" i="4"/>
  <c r="F27" i="4"/>
  <c r="E27" i="4"/>
  <c r="F26" i="4"/>
  <c r="E26" i="4"/>
  <c r="F25" i="4"/>
  <c r="D25" i="4"/>
  <c r="E25" i="4" s="1"/>
  <c r="C25" i="4"/>
  <c r="B25" i="4"/>
  <c r="F23" i="4"/>
  <c r="E23" i="4"/>
  <c r="F22" i="4"/>
  <c r="E22" i="4"/>
  <c r="E20" i="4"/>
  <c r="D20" i="4"/>
  <c r="F20" i="4" s="1"/>
  <c r="C20" i="4"/>
  <c r="B20" i="4"/>
  <c r="F19" i="4"/>
  <c r="E19" i="4"/>
  <c r="F18" i="4"/>
  <c r="E18" i="4"/>
  <c r="F17" i="4"/>
  <c r="D17" i="4"/>
  <c r="C17" i="4"/>
  <c r="B17" i="4"/>
  <c r="E17" i="4" s="1"/>
  <c r="F16" i="4"/>
  <c r="E16" i="4"/>
  <c r="F15" i="4"/>
  <c r="E15" i="4"/>
  <c r="F14" i="4"/>
  <c r="E14" i="4"/>
  <c r="D13" i="4"/>
  <c r="E13" i="4" s="1"/>
  <c r="C13" i="4"/>
  <c r="B13" i="4"/>
  <c r="F12" i="4"/>
  <c r="E12" i="4"/>
  <c r="F11" i="4"/>
  <c r="E11" i="4"/>
  <c r="D10" i="4"/>
  <c r="F10" i="4" s="1"/>
  <c r="C10" i="4"/>
  <c r="B10" i="4"/>
  <c r="F9" i="4"/>
  <c r="E9" i="4"/>
  <c r="D8" i="4"/>
  <c r="F8" i="4" s="1"/>
  <c r="C8" i="4"/>
  <c r="C4" i="4" s="1"/>
  <c r="B8" i="4"/>
  <c r="F7" i="4"/>
  <c r="E7" i="4"/>
  <c r="F6" i="4"/>
  <c r="E6" i="4"/>
  <c r="D5" i="4"/>
  <c r="F5" i="4" s="1"/>
  <c r="C5" i="4"/>
  <c r="B5" i="4"/>
  <c r="F145" i="4" l="1"/>
  <c r="E145" i="4"/>
  <c r="D141" i="4"/>
  <c r="C57" i="4"/>
  <c r="C136" i="4" s="1"/>
  <c r="E46" i="4"/>
  <c r="F46" i="4"/>
  <c r="E135" i="4"/>
  <c r="F135" i="4"/>
  <c r="E148" i="4"/>
  <c r="E10" i="4"/>
  <c r="E8" i="4"/>
  <c r="E47" i="4"/>
  <c r="D4" i="4"/>
  <c r="F13" i="4"/>
  <c r="E36" i="4"/>
  <c r="F47" i="4"/>
  <c r="E51" i="4"/>
  <c r="E59" i="4"/>
  <c r="F126" i="4"/>
  <c r="E5" i="4"/>
  <c r="F59" i="4"/>
  <c r="E56" i="4"/>
  <c r="C141" i="4"/>
  <c r="C138" i="4" s="1"/>
  <c r="C162" i="4" s="1"/>
  <c r="D57" i="4" l="1"/>
  <c r="F4" i="4"/>
  <c r="E4" i="4"/>
  <c r="D138" i="4"/>
  <c r="D162" i="4" s="1"/>
  <c r="F141" i="4"/>
  <c r="E141" i="4"/>
  <c r="D136" i="4" l="1"/>
  <c r="F57" i="4"/>
  <c r="E57" i="4"/>
</calcChain>
</file>

<file path=xl/sharedStrings.xml><?xml version="1.0" encoding="utf-8"?>
<sst xmlns="http://schemas.openxmlformats.org/spreadsheetml/2006/main" count="191" uniqueCount="168">
  <si>
    <t>АНАЛИЗ ИСПОЛНЕНИЯ ОБЛАСТНОГО БЮДЖЕТА ЗА 2012 ГОД</t>
  </si>
  <si>
    <t>(тыс.руб.)</t>
  </si>
  <si>
    <t>Наименование</t>
  </si>
  <si>
    <t>Утверждено 
на 2012 год 
ЗТО 
от 27.11.2012 
№ 95</t>
  </si>
  <si>
    <t xml:space="preserve">Уточненный план 
на 2012 год                                                                                                                                                                                                                                   </t>
  </si>
  <si>
    <t>Исполнено     
за 2012 год</t>
  </si>
  <si>
    <t>% 
исполне-
ния к 
утвержден-
ному 
годовому 
плану</t>
  </si>
  <si>
    <t>% 
исполне-
ния к уточнен-
ному 
годовому 
плану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</si>
  <si>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</si>
  <si>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</si>
  <si>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</si>
  <si>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</si>
  <si>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</si>
  <si>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</si>
  <si>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НАЛОГИ НА СОВОКУПНЫЙ ДОХОД</t>
  </si>
  <si>
    <t xml:space="preserve">Налог, взимаемый в связи с применением упрощенной системы налогообложения </t>
  </si>
  <si>
    <t xml:space="preserve">Единый сельскохозяйственный налог </t>
  </si>
  <si>
    <t>НАЛОГИ НА ИМУЩЕСТВО</t>
  </si>
  <si>
    <t>Налог на имущество организаций</t>
  </si>
  <si>
    <t>Транспортный налог</t>
  </si>
  <si>
    <t>Налог на игорный бизнес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</si>
  <si>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</si>
  <si>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</si>
  <si>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</si>
  <si>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ГОСУДАРСТВЕННАЯ ПОШЛИНА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</si>
  <si>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</si>
  <si>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-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</si>
  <si>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</si>
  <si>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</si>
  <si>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</si>
  <si>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</si>
  <si>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</si>
  <si>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Доходы от размещения средств бюджетов 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</si>
  <si>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</si>
  <si>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</si>
  <si>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</si>
  <si>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</si>
  <si>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</si>
  <si>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</si>
  <si>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Платежи при пользовании недрами</t>
  </si>
  <si>
    <t>Плата за использование лесов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</si>
  <si>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</si>
  <si>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</si>
  <si>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 xml:space="preserve">Доходы от компенсации затрат государства </t>
  </si>
  <si>
    <t>ДОХОДЫ ОТ ПРОДАЖИ МАТЕРИАЛЬНЫХ И НЕМАТЕРИАЛЬНЫХ АКТИВОВ</t>
  </si>
  <si>
    <t xml:space="preserve">Доходы от продажи квартир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</si>
  <si>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</si>
  <si>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</si>
  <si>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</si>
  <si>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</si>
  <si>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</si>
  <si>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</si>
  <si>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</si>
  <si>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</si>
  <si>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 бюджетам субъектов  Российской Федерации и муниципальных  образований (межбюджетные субсидии)</t>
  </si>
  <si>
    <t>Субвенции  бюджетам субъектов  Российской Федерации и муниципальных  образований</t>
  </si>
  <si>
    <t>Иные  межбюджетные  трансферты</t>
  </si>
  <si>
    <t>Безвозмездные поступления от  государственных (муниципальных) организаций</t>
  </si>
  <si>
    <t>Безвозмездные поступления в бюджеты субъектов Российской Федерации от государственной корпорации "Фонд содействия реформированию жилищно-коммунального  хозяйства"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</si>
  <si>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</si>
  <si>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</si>
  <si>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</si>
  <si>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</si>
  <si>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РАСХОДЫ</t>
  </si>
  <si>
    <t>ОБЩЕГОСУДАРСТВЕННЫЕ ВОПРОСЫ</t>
  </si>
  <si>
    <t>Функционирование высшего должностного лица  субъекта  Российской Федерации  и муниципального образования</t>
  </si>
  <si>
    <t>Функционирование законодательных (представительных) органов государственной власти  и представительных органов  муниципальных образований</t>
  </si>
  <si>
    <t>Функционирование Правительства  Российской Федерации, высших исполнительных органов государственной 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</si>
  <si>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</si>
  <si>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</si>
  <si>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</si>
  <si>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</si>
  <si>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 общегосударственные 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</si>
  <si>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</si>
  <si>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</si>
  <si>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</si>
  <si>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</si>
  <si>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Защита 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</si>
  <si>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</si>
  <si>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Миграционная политика</t>
  </si>
  <si>
    <t xml:space="preserve">Другие вопросы в области национальной безопасности  и правоохранительной деятельности 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</si>
  <si>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</si>
  <si>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</si>
  <si>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</si>
  <si>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</si>
  <si>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</si>
  <si>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</si>
  <si>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</si>
  <si>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</si>
  <si>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</si>
  <si>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 xml:space="preserve">Связь и информатика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</si>
  <si>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</si>
  <si>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</si>
  <si>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</si>
  <si>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</si>
  <si>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</si>
  <si>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 хозяйства</t>
  </si>
  <si>
    <t>ОХРАНА ОКРУЖАЮЩЕЙ  СРЕДЫ</t>
  </si>
  <si>
    <t>Охрана объектов растительного и животного мира и среды их обитания</t>
  </si>
  <si>
    <t xml:space="preserve">Другие вопросы в области охраны окружающей  среды 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</si>
  <si>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</si>
  <si>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</si>
  <si>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</si>
  <si>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</si>
  <si>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</si>
  <si>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</si>
  <si>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</si>
  <si>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Молодежная политика и оздоровление детей</t>
  </si>
  <si>
    <t xml:space="preserve">Прикладные научные исследования в области образования </t>
  </si>
  <si>
    <t>Другие вопросы в области образования</t>
  </si>
  <si>
    <t>КУЛЬТУРА, КИНЕМАТОГРАФИЯ</t>
  </si>
  <si>
    <t xml:space="preserve">Культура </t>
  </si>
  <si>
    <t xml:space="preserve">Другие вопросы в области культуры, кинематографии 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</si>
  <si>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</si>
  <si>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</si>
  <si>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</si>
  <si>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</si>
  <si>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</si>
  <si>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</si>
  <si>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</si>
  <si>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</si>
  <si>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</si>
  <si>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</si>
  <si>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</si>
  <si>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</si>
  <si>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</si>
  <si>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 xml:space="preserve">ФИЗИЧЕСКАЯ КУЛЬТУРА И СПОРТ </t>
  </si>
  <si>
    <t xml:space="preserve">Физическая культура </t>
  </si>
  <si>
    <t xml:space="preserve">Массовый спорт </t>
  </si>
  <si>
    <t xml:space="preserve">Спорт высших достижений </t>
  </si>
  <si>
    <t xml:space="preserve">Другие вопросы в области физической культуры и спорта </t>
  </si>
  <si>
    <t>СРЕДСТВА МАССОВОЙ ИНФОРМАЦИИ</t>
  </si>
  <si>
    <t xml:space="preserve">Телевидение и радиовещание </t>
  </si>
  <si>
    <t xml:space="preserve">Периодическая печать и издательства </t>
  </si>
  <si>
    <t xml:space="preserve">Другие вопросы в области средств массовой информации 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</si>
  <si>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</si>
  <si>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</si>
  <si>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</si>
  <si>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</si>
  <si>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 </t>
  </si>
  <si>
    <t>ВСЕГО РАСХОДОВ</t>
  </si>
  <si>
    <t>РЕЗУЛЬТАТ ИСПОЛНЕНИЯ БЮДЖЕТА 
(ДЕФИЦИТ "-", ПРОФИЦИТ "+")</t>
  </si>
  <si>
    <t>ИСТОЧНИКИ ФИНАНСИРОВАНИЯ ДЕФИЦИТА БЮДЖЕТА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</si>
  <si>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</si>
  <si>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</si>
  <si>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Погашение бюджетом субъекта Российской Федерации кредитов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</si>
  <si>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</si>
  <si>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Акции 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</si>
  <si>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</si>
  <si>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Курсовая разница</t>
  </si>
  <si>
    <t>Бюджетные кредиты, предоставленные внутри страны в валюте Российской Федерации</t>
  </si>
  <si>
    <t>Предоставление бюджетных кредитов  внутри страны  в валюте Российской Федерации</t>
  </si>
  <si>
    <t>Предоставление  бюджетных кредитов  другим  бюджетам бюджетной системы Российской Федерации  из бюджетов субъектов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</si>
  <si>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</si>
  <si>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 бюджетных кредитов, предоставленных  юридическим  лицам из бюджетов субъектов  Российской Федерации в валюте Российской Федерации</t>
  </si>
  <si>
    <t>Возврат организациями займов 1999 года  бюджетам субъектов  Российской Федерации в валюте Российской Федерации</t>
  </si>
  <si>
    <t>Возврат прочих кредитов бюджетам субъектов Российской Федерации сельскохозяйственными товаропроизводителями в валюте Российской Федерации</t>
  </si>
  <si>
    <t>Возврат бюджетам субъектов Российской Федерации кредитов, предоставленных на приобретение техники для передачи сельскохозяйственным товаропроизводителям на условиях лизинга в валюте Российской Федерации</t>
  </si>
  <si>
    <t>Возврат  ссуд  прошлых лет</t>
  </si>
  <si>
    <t>Возврат бюджетных кредитов другими бюджетам бюджетной системы Российской Федерации из бюджетов субъектов Российской Федерации в валюте Российской Федерации</t>
  </si>
  <si>
    <t>Изменение остатков средств на счетах по учету средств бюджета</t>
  </si>
  <si>
    <t>Уменьшение прочих остатков денежных средств за счет резервного фонда субъекта Российской Федерации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</si>
  <si>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</si>
  <si>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</si>
  <si>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</si>
  <si>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иных финансовых активов в собственности субъектов Российской Федерации за счет средств бюджетов субъектов Российской Федерации, размещенных в банковские депозиты</t>
  </si>
  <si>
    <t>Уменьшение иных финансовых активов в собственности субъектов Российской Федерации за счет средств бюджетов субъектов Российской Федерации, размещенных в банковские депозиты</t>
  </si>
  <si>
    <t>ВСЕГО ИСТОЧНИКОВ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</si>
</sst>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sz val="9.5"/>
      <name val="Arial"/>
      <family val="2"/>
      <charset val="204"/>
    </font>
    <font>
      <sz val="9.5"/>
      <name val="Arial Cyr"/>
      <charset val="204"/>
    </font>
    <font>
      <b/>
      <sz val="9.5"/>
      <name val="Arial"/>
      <family val="2"/>
    </font>
    <font>
      <b/>
      <sz val="10"/>
      <name val="Arial"/>
      <family val="2"/>
    </font>
    <font>
      <sz val="10"/>
      <color indexed="10"/>
      <name val="Arial Cyr"/>
      <family val="2"/>
      <charset val="204"/>
    </font>
    <font>
      <sz val="9.5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9.5"/>
      <name val="Arial"/>
      <family val="2"/>
      <charset val="204"/>
    </font>
    <font>
      <b/>
      <sz val="10"/>
      <name val="Arial"/>
      <family val="2"/>
      <charset val="204"/>
    </font>
    <font>
      <b/>
      <sz val="9.5"/>
      <name val="Arial Cyr"/>
      <family val="2"/>
      <charset val="204"/>
    </font>
    <font>
      <sz val="9.5"/>
      <name val="Arial Cyr"/>
      <family val="2"/>
      <charset val="204"/>
    </font>
    <font>
      <b/>
      <sz val="9.5"/>
      <name val="Arial Cyr"/>
      <charset val="204"/>
    </font>
    <font>
      <b/>
      <sz val="11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9.5"/>
      <color indexed="8"/>
      <name val="Arial"/>
      <family val="2"/>
      <charset val="204"/>
    </font>
    <font>
      <b/>
      <sz val="9.5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12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0" borderId="0" xfId="1" applyFont="1" applyFill="1"/>
    <xf numFmtId="0" fontId="3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left" vertical="top" wrapText="1"/>
    </xf>
    <xf numFmtId="3" fontId="7" fillId="0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6" fillId="0" borderId="2" xfId="1" applyFont="1" applyFill="1" applyBorder="1" applyAlignment="1">
      <alignment vertical="top" wrapText="1"/>
    </xf>
    <xf numFmtId="0" fontId="3" fillId="0" borderId="0" xfId="1" applyFont="1" applyFill="1" applyAlignment="1">
      <alignment vertical="center"/>
    </xf>
    <xf numFmtId="0" fontId="9" fillId="0" borderId="2" xfId="1" applyFont="1" applyFill="1" applyBorder="1" applyAlignment="1">
      <alignment vertical="top" wrapText="1"/>
    </xf>
    <xf numFmtId="3" fontId="10" fillId="0" borderId="2" xfId="1" applyNumberFormat="1" applyFont="1" applyFill="1" applyBorder="1" applyAlignment="1">
      <alignment vertical="center"/>
    </xf>
    <xf numFmtId="3" fontId="11" fillId="0" borderId="2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3" fontId="12" fillId="0" borderId="2" xfId="1" applyNumberFormat="1" applyFont="1" applyFill="1" applyBorder="1" applyAlignment="1">
      <alignment vertical="center"/>
    </xf>
    <xf numFmtId="3" fontId="13" fillId="0" borderId="2" xfId="1" applyNumberFormat="1" applyFont="1" applyFill="1" applyBorder="1" applyAlignment="1">
      <alignment vertical="center"/>
    </xf>
    <xf numFmtId="164" fontId="3" fillId="0" borderId="2" xfId="1" quotePrefix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vertical="top" wrapText="1"/>
    </xf>
    <xf numFmtId="3" fontId="14" fillId="0" borderId="2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>
      <alignment vertical="center"/>
    </xf>
    <xf numFmtId="3" fontId="15" fillId="0" borderId="2" xfId="1" applyNumberFormat="1" applyFont="1" applyFill="1" applyBorder="1" applyAlignment="1">
      <alignment vertical="center"/>
    </xf>
    <xf numFmtId="3" fontId="3" fillId="0" borderId="2" xfId="1" applyNumberFormat="1" applyFont="1" applyFill="1" applyBorder="1" applyAlignment="1">
      <alignment vertical="center"/>
    </xf>
    <xf numFmtId="0" fontId="16" fillId="0" borderId="2" xfId="1" applyFont="1" applyFill="1" applyBorder="1" applyAlignment="1">
      <alignment vertical="top" wrapText="1"/>
    </xf>
    <xf numFmtId="0" fontId="17" fillId="0" borderId="2" xfId="1" applyFont="1" applyFill="1" applyBorder="1" applyAlignment="1">
      <alignment vertical="top" wrapText="1"/>
    </xf>
    <xf numFmtId="0" fontId="18" fillId="0" borderId="2" xfId="1" applyFont="1" applyFill="1" applyBorder="1" applyAlignment="1">
      <alignment vertical="top" wrapText="1"/>
    </xf>
    <xf numFmtId="0" fontId="5" fillId="0" borderId="2" xfId="1" applyFont="1" applyFill="1" applyBorder="1" applyAlignment="1">
      <alignment vertical="top" wrapText="1"/>
    </xf>
    <xf numFmtId="0" fontId="19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top" wrapText="1"/>
    </xf>
    <xf numFmtId="3" fontId="12" fillId="0" borderId="2" xfId="1" applyNumberFormat="1" applyFont="1" applyFill="1" applyBorder="1" applyAlignment="1">
      <alignment vertical="center" wrapText="1"/>
    </xf>
    <xf numFmtId="3" fontId="20" fillId="0" borderId="2" xfId="1" applyNumberFormat="1" applyFont="1" applyFill="1" applyBorder="1" applyAlignment="1">
      <alignment horizontal="right" vertical="center"/>
    </xf>
    <xf numFmtId="3" fontId="11" fillId="0" borderId="2" xfId="1" applyNumberFormat="1" applyFont="1" applyFill="1" applyBorder="1" applyAlignment="1">
      <alignment horizontal="right" vertical="center"/>
    </xf>
    <xf numFmtId="3" fontId="15" fillId="0" borderId="2" xfId="1" applyNumberFormat="1" applyFont="1" applyFill="1" applyBorder="1" applyAlignment="1">
      <alignment horizontal="right" vertical="center"/>
    </xf>
    <xf numFmtId="3" fontId="11" fillId="0" borderId="3" xfId="1" applyNumberFormat="1" applyFont="1" applyFill="1" applyBorder="1" applyAlignment="1">
      <alignment horizontal="right" vertical="center"/>
    </xf>
    <xf numFmtId="3" fontId="20" fillId="0" borderId="2" xfId="1" applyNumberFormat="1" applyFont="1" applyFill="1" applyBorder="1" applyAlignment="1">
      <alignment horizontal="right"/>
    </xf>
    <xf numFmtId="49" fontId="21" fillId="0" borderId="2" xfId="1" applyNumberFormat="1" applyFont="1" applyFill="1" applyBorder="1" applyAlignment="1">
      <alignment horizontal="left" vertical="top" wrapText="1"/>
    </xf>
    <xf numFmtId="49" fontId="22" fillId="0" borderId="2" xfId="1" applyNumberFormat="1" applyFont="1" applyFill="1" applyBorder="1" applyAlignment="1">
      <alignment horizontal="left" vertical="top" wrapText="1"/>
    </xf>
    <xf numFmtId="3" fontId="23" fillId="0" borderId="2" xfId="1" applyNumberFormat="1" applyFont="1" applyFill="1" applyBorder="1" applyAlignment="1">
      <alignment horizontal="right" vertical="center"/>
    </xf>
    <xf numFmtId="3" fontId="15" fillId="0" borderId="2" xfId="1" applyNumberFormat="1" applyFont="1" applyFill="1" applyBorder="1" applyAlignment="1">
      <alignment horizontal="right"/>
    </xf>
    <xf numFmtId="0" fontId="4" fillId="0" borderId="2" xfId="1" applyFont="1" applyFill="1" applyBorder="1" applyAlignment="1">
      <alignment vertical="top" wrapText="1"/>
    </xf>
    <xf numFmtId="3" fontId="1" fillId="0" borderId="2" xfId="2" applyNumberFormat="1" applyFont="1" applyFill="1" applyBorder="1" applyAlignment="1" applyProtection="1">
      <alignment vertical="center"/>
    </xf>
    <xf numFmtId="164" fontId="1" fillId="0" borderId="2" xfId="1" quotePrefix="1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 wrapText="1"/>
    </xf>
    <xf numFmtId="3" fontId="13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13" fillId="0" borderId="0" xfId="1" applyFont="1" applyFill="1" applyAlignment="1">
      <alignment vertical="center" wrapText="1"/>
    </xf>
    <xf numFmtId="0" fontId="13" fillId="0" borderId="0" xfId="1" applyFont="1" applyFill="1" applyAlignment="1">
      <alignment wrapText="1"/>
    </xf>
    <xf numFmtId="3" fontId="13" fillId="0" borderId="0" xfId="1" applyNumberFormat="1" applyFont="1" applyFill="1"/>
    <xf numFmtId="0" fontId="3" fillId="0" borderId="0" xfId="1" applyFont="1" applyFill="1"/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wrapText="1"/>
    </xf>
    <xf numFmtId="0" fontId="25" fillId="0" borderId="0" xfId="1" applyFont="1" applyFill="1" applyAlignment="1">
      <alignment vertical="center" wrapText="1"/>
    </xf>
    <xf numFmtId="0" fontId="25" fillId="0" borderId="0" xfId="1" applyFont="1" applyFill="1" applyAlignment="1">
      <alignment horizontal="left" wrapText="1"/>
    </xf>
    <xf numFmtId="0" fontId="19" fillId="0" borderId="0" xfId="1" applyFont="1" applyFill="1" applyAlignment="1"/>
    <xf numFmtId="0" fontId="26" fillId="0" borderId="0" xfId="1" applyFont="1" applyFill="1" applyAlignment="1">
      <alignment vertical="center" wrapText="1"/>
    </xf>
    <xf numFmtId="0" fontId="26" fillId="0" borderId="0" xfId="1" applyFont="1" applyFill="1" applyAlignment="1">
      <alignment wrapText="1"/>
    </xf>
    <xf numFmtId="0" fontId="26" fillId="0" borderId="0" xfId="1" applyFont="1" applyFill="1" applyAlignment="1"/>
    <xf numFmtId="0" fontId="26" fillId="0" borderId="0" xfId="1" applyFont="1" applyFill="1" applyAlignment="1">
      <alignment horizontal="center"/>
    </xf>
    <xf numFmtId="0" fontId="28" fillId="0" borderId="0" xfId="1" applyFont="1" applyFill="1" applyAlignment="1">
      <alignment vertical="center" wrapText="1"/>
    </xf>
    <xf numFmtId="0" fontId="29" fillId="0" borderId="0" xfId="1" applyFont="1" applyFill="1" applyAlignment="1">
      <alignment vertical="center" wrapText="1"/>
    </xf>
    <xf numFmtId="4" fontId="2" fillId="0" borderId="0" xfId="1" applyNumberFormat="1" applyFont="1" applyFill="1" applyAlignment="1">
      <alignment horizontal="center"/>
    </xf>
    <xf numFmtId="0" fontId="27" fillId="0" borderId="0" xfId="1" applyFont="1" applyFill="1" applyAlignment="1">
      <alignment horizontal="right"/>
    </xf>
    <xf numFmtId="0" fontId="13" fillId="0" borderId="2" xfId="1" applyFont="1" applyFill="1" applyBorder="1" applyAlignment="1">
      <alignment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G889"/>
  <sheetViews>
    <sheetView tabSelected="1" zoomScale="140" zoomScaleNormal="140" workbookViewId="0">
      <pane xSplit="1" ySplit="3" topLeftCell="B38" activePane="bottomRight" state="frozen"/>
      <selection activeCell="A168" sqref="A168:F169"/>
      <selection pane="topRight" activeCell="A168" sqref="A168:F169"/>
      <selection pane="bottomLeft" activeCell="A168" sqref="A168:F169"/>
      <selection pane="bottomRight" activeCell="A43" sqref="A43:XFD43"/>
    </sheetView>
  </sheetViews>
  <sheetFormatPr defaultRowHeight="12.75" x14ac:dyDescent="0.2"/>
  <cols>
    <col min="1" max="1" width="38.5703125" style="16" customWidth="1"/>
    <col min="2" max="2" width="13.140625" style="1" customWidth="1"/>
    <col min="3" max="4" width="12.7109375" style="1" customWidth="1"/>
    <col min="5" max="5" width="10.42578125" style="1" customWidth="1"/>
    <col min="6" max="6" width="9.5703125" style="1" customWidth="1"/>
    <col min="7" max="256" width="9.140625" style="1"/>
    <col min="257" max="257" width="45.5703125" style="1" customWidth="1"/>
    <col min="258" max="258" width="13.140625" style="1" customWidth="1"/>
    <col min="259" max="259" width="11.5703125" style="1" customWidth="1"/>
    <col min="260" max="260" width="12" style="1" customWidth="1"/>
    <col min="261" max="261" width="10.42578125" style="1" customWidth="1"/>
    <col min="262" max="262" width="9.5703125" style="1" customWidth="1"/>
    <col min="263" max="512" width="9.140625" style="1"/>
    <col min="513" max="513" width="45.5703125" style="1" customWidth="1"/>
    <col min="514" max="514" width="13.140625" style="1" customWidth="1"/>
    <col min="515" max="515" width="11.5703125" style="1" customWidth="1"/>
    <col min="516" max="516" width="12" style="1" customWidth="1"/>
    <col min="517" max="517" width="10.42578125" style="1" customWidth="1"/>
    <col min="518" max="518" width="9.5703125" style="1" customWidth="1"/>
    <col min="519" max="768" width="9.140625" style="1"/>
    <col min="769" max="769" width="45.5703125" style="1" customWidth="1"/>
    <col min="770" max="770" width="13.140625" style="1" customWidth="1"/>
    <col min="771" max="771" width="11.5703125" style="1" customWidth="1"/>
    <col min="772" max="772" width="12" style="1" customWidth="1"/>
    <col min="773" max="773" width="10.42578125" style="1" customWidth="1"/>
    <col min="774" max="774" width="9.5703125" style="1" customWidth="1"/>
    <col min="775" max="1024" width="9.140625" style="1"/>
    <col min="1025" max="1025" width="45.5703125" style="1" customWidth="1"/>
    <col min="1026" max="1026" width="13.140625" style="1" customWidth="1"/>
    <col min="1027" max="1027" width="11.5703125" style="1" customWidth="1"/>
    <col min="1028" max="1028" width="12" style="1" customWidth="1"/>
    <col min="1029" max="1029" width="10.42578125" style="1" customWidth="1"/>
    <col min="1030" max="1030" width="9.5703125" style="1" customWidth="1"/>
    <col min="1031" max="1280" width="9.140625" style="1"/>
    <col min="1281" max="1281" width="45.5703125" style="1" customWidth="1"/>
    <col min="1282" max="1282" width="13.140625" style="1" customWidth="1"/>
    <col min="1283" max="1283" width="11.5703125" style="1" customWidth="1"/>
    <col min="1284" max="1284" width="12" style="1" customWidth="1"/>
    <col min="1285" max="1285" width="10.42578125" style="1" customWidth="1"/>
    <col min="1286" max="1286" width="9.5703125" style="1" customWidth="1"/>
    <col min="1287" max="1536" width="9.140625" style="1"/>
    <col min="1537" max="1537" width="45.5703125" style="1" customWidth="1"/>
    <col min="1538" max="1538" width="13.140625" style="1" customWidth="1"/>
    <col min="1539" max="1539" width="11.5703125" style="1" customWidth="1"/>
    <col min="1540" max="1540" width="12" style="1" customWidth="1"/>
    <col min="1541" max="1541" width="10.42578125" style="1" customWidth="1"/>
    <col min="1542" max="1542" width="9.5703125" style="1" customWidth="1"/>
    <col min="1543" max="1792" width="9.140625" style="1"/>
    <col min="1793" max="1793" width="45.5703125" style="1" customWidth="1"/>
    <col min="1794" max="1794" width="13.140625" style="1" customWidth="1"/>
    <col min="1795" max="1795" width="11.5703125" style="1" customWidth="1"/>
    <col min="1796" max="1796" width="12" style="1" customWidth="1"/>
    <col min="1797" max="1797" width="10.42578125" style="1" customWidth="1"/>
    <col min="1798" max="1798" width="9.5703125" style="1" customWidth="1"/>
    <col min="1799" max="2048" width="9.140625" style="1"/>
    <col min="2049" max="2049" width="45.5703125" style="1" customWidth="1"/>
    <col min="2050" max="2050" width="13.140625" style="1" customWidth="1"/>
    <col min="2051" max="2051" width="11.5703125" style="1" customWidth="1"/>
    <col min="2052" max="2052" width="12" style="1" customWidth="1"/>
    <col min="2053" max="2053" width="10.42578125" style="1" customWidth="1"/>
    <col min="2054" max="2054" width="9.5703125" style="1" customWidth="1"/>
    <col min="2055" max="2304" width="9.140625" style="1"/>
    <col min="2305" max="2305" width="45.5703125" style="1" customWidth="1"/>
    <col min="2306" max="2306" width="13.140625" style="1" customWidth="1"/>
    <col min="2307" max="2307" width="11.5703125" style="1" customWidth="1"/>
    <col min="2308" max="2308" width="12" style="1" customWidth="1"/>
    <col min="2309" max="2309" width="10.42578125" style="1" customWidth="1"/>
    <col min="2310" max="2310" width="9.5703125" style="1" customWidth="1"/>
    <col min="2311" max="2560" width="9.140625" style="1"/>
    <col min="2561" max="2561" width="45.5703125" style="1" customWidth="1"/>
    <col min="2562" max="2562" width="13.140625" style="1" customWidth="1"/>
    <col min="2563" max="2563" width="11.5703125" style="1" customWidth="1"/>
    <col min="2564" max="2564" width="12" style="1" customWidth="1"/>
    <col min="2565" max="2565" width="10.42578125" style="1" customWidth="1"/>
    <col min="2566" max="2566" width="9.5703125" style="1" customWidth="1"/>
    <col min="2567" max="2816" width="9.140625" style="1"/>
    <col min="2817" max="2817" width="45.5703125" style="1" customWidth="1"/>
    <col min="2818" max="2818" width="13.140625" style="1" customWidth="1"/>
    <col min="2819" max="2819" width="11.5703125" style="1" customWidth="1"/>
    <col min="2820" max="2820" width="12" style="1" customWidth="1"/>
    <col min="2821" max="2821" width="10.42578125" style="1" customWidth="1"/>
    <col min="2822" max="2822" width="9.5703125" style="1" customWidth="1"/>
    <col min="2823" max="3072" width="9.140625" style="1"/>
    <col min="3073" max="3073" width="45.5703125" style="1" customWidth="1"/>
    <col min="3074" max="3074" width="13.140625" style="1" customWidth="1"/>
    <col min="3075" max="3075" width="11.5703125" style="1" customWidth="1"/>
    <col min="3076" max="3076" width="12" style="1" customWidth="1"/>
    <col min="3077" max="3077" width="10.42578125" style="1" customWidth="1"/>
    <col min="3078" max="3078" width="9.5703125" style="1" customWidth="1"/>
    <col min="3079" max="3328" width="9.140625" style="1"/>
    <col min="3329" max="3329" width="45.5703125" style="1" customWidth="1"/>
    <col min="3330" max="3330" width="13.140625" style="1" customWidth="1"/>
    <col min="3331" max="3331" width="11.5703125" style="1" customWidth="1"/>
    <col min="3332" max="3332" width="12" style="1" customWidth="1"/>
    <col min="3333" max="3333" width="10.42578125" style="1" customWidth="1"/>
    <col min="3334" max="3334" width="9.5703125" style="1" customWidth="1"/>
    <col min="3335" max="3584" width="9.140625" style="1"/>
    <col min="3585" max="3585" width="45.5703125" style="1" customWidth="1"/>
    <col min="3586" max="3586" width="13.140625" style="1" customWidth="1"/>
    <col min="3587" max="3587" width="11.5703125" style="1" customWidth="1"/>
    <col min="3588" max="3588" width="12" style="1" customWidth="1"/>
    <col min="3589" max="3589" width="10.42578125" style="1" customWidth="1"/>
    <col min="3590" max="3590" width="9.5703125" style="1" customWidth="1"/>
    <col min="3591" max="3840" width="9.140625" style="1"/>
    <col min="3841" max="3841" width="45.5703125" style="1" customWidth="1"/>
    <col min="3842" max="3842" width="13.140625" style="1" customWidth="1"/>
    <col min="3843" max="3843" width="11.5703125" style="1" customWidth="1"/>
    <col min="3844" max="3844" width="12" style="1" customWidth="1"/>
    <col min="3845" max="3845" width="10.42578125" style="1" customWidth="1"/>
    <col min="3846" max="3846" width="9.5703125" style="1" customWidth="1"/>
    <col min="3847" max="4096" width="9.140625" style="1"/>
    <col min="4097" max="4097" width="45.5703125" style="1" customWidth="1"/>
    <col min="4098" max="4098" width="13.140625" style="1" customWidth="1"/>
    <col min="4099" max="4099" width="11.5703125" style="1" customWidth="1"/>
    <col min="4100" max="4100" width="12" style="1" customWidth="1"/>
    <col min="4101" max="4101" width="10.42578125" style="1" customWidth="1"/>
    <col min="4102" max="4102" width="9.5703125" style="1" customWidth="1"/>
    <col min="4103" max="4352" width="9.140625" style="1"/>
    <col min="4353" max="4353" width="45.5703125" style="1" customWidth="1"/>
    <col min="4354" max="4354" width="13.140625" style="1" customWidth="1"/>
    <col min="4355" max="4355" width="11.5703125" style="1" customWidth="1"/>
    <col min="4356" max="4356" width="12" style="1" customWidth="1"/>
    <col min="4357" max="4357" width="10.42578125" style="1" customWidth="1"/>
    <col min="4358" max="4358" width="9.5703125" style="1" customWidth="1"/>
    <col min="4359" max="4608" width="9.140625" style="1"/>
    <col min="4609" max="4609" width="45.5703125" style="1" customWidth="1"/>
    <col min="4610" max="4610" width="13.140625" style="1" customWidth="1"/>
    <col min="4611" max="4611" width="11.5703125" style="1" customWidth="1"/>
    <col min="4612" max="4612" width="12" style="1" customWidth="1"/>
    <col min="4613" max="4613" width="10.42578125" style="1" customWidth="1"/>
    <col min="4614" max="4614" width="9.5703125" style="1" customWidth="1"/>
    <col min="4615" max="4864" width="9.140625" style="1"/>
    <col min="4865" max="4865" width="45.5703125" style="1" customWidth="1"/>
    <col min="4866" max="4866" width="13.140625" style="1" customWidth="1"/>
    <col min="4867" max="4867" width="11.5703125" style="1" customWidth="1"/>
    <col min="4868" max="4868" width="12" style="1" customWidth="1"/>
    <col min="4869" max="4869" width="10.42578125" style="1" customWidth="1"/>
    <col min="4870" max="4870" width="9.5703125" style="1" customWidth="1"/>
    <col min="4871" max="5120" width="9.140625" style="1"/>
    <col min="5121" max="5121" width="45.5703125" style="1" customWidth="1"/>
    <col min="5122" max="5122" width="13.140625" style="1" customWidth="1"/>
    <col min="5123" max="5123" width="11.5703125" style="1" customWidth="1"/>
    <col min="5124" max="5124" width="12" style="1" customWidth="1"/>
    <col min="5125" max="5125" width="10.42578125" style="1" customWidth="1"/>
    <col min="5126" max="5126" width="9.5703125" style="1" customWidth="1"/>
    <col min="5127" max="5376" width="9.140625" style="1"/>
    <col min="5377" max="5377" width="45.5703125" style="1" customWidth="1"/>
    <col min="5378" max="5378" width="13.140625" style="1" customWidth="1"/>
    <col min="5379" max="5379" width="11.5703125" style="1" customWidth="1"/>
    <col min="5380" max="5380" width="12" style="1" customWidth="1"/>
    <col min="5381" max="5381" width="10.42578125" style="1" customWidth="1"/>
    <col min="5382" max="5382" width="9.5703125" style="1" customWidth="1"/>
    <col min="5383" max="5632" width="9.140625" style="1"/>
    <col min="5633" max="5633" width="45.5703125" style="1" customWidth="1"/>
    <col min="5634" max="5634" width="13.140625" style="1" customWidth="1"/>
    <col min="5635" max="5635" width="11.5703125" style="1" customWidth="1"/>
    <col min="5636" max="5636" width="12" style="1" customWidth="1"/>
    <col min="5637" max="5637" width="10.42578125" style="1" customWidth="1"/>
    <col min="5638" max="5638" width="9.5703125" style="1" customWidth="1"/>
    <col min="5639" max="5888" width="9.140625" style="1"/>
    <col min="5889" max="5889" width="45.5703125" style="1" customWidth="1"/>
    <col min="5890" max="5890" width="13.140625" style="1" customWidth="1"/>
    <col min="5891" max="5891" width="11.5703125" style="1" customWidth="1"/>
    <col min="5892" max="5892" width="12" style="1" customWidth="1"/>
    <col min="5893" max="5893" width="10.42578125" style="1" customWidth="1"/>
    <col min="5894" max="5894" width="9.5703125" style="1" customWidth="1"/>
    <col min="5895" max="6144" width="9.140625" style="1"/>
    <col min="6145" max="6145" width="45.5703125" style="1" customWidth="1"/>
    <col min="6146" max="6146" width="13.140625" style="1" customWidth="1"/>
    <col min="6147" max="6147" width="11.5703125" style="1" customWidth="1"/>
    <col min="6148" max="6148" width="12" style="1" customWidth="1"/>
    <col min="6149" max="6149" width="10.42578125" style="1" customWidth="1"/>
    <col min="6150" max="6150" width="9.5703125" style="1" customWidth="1"/>
    <col min="6151" max="6400" width="9.140625" style="1"/>
    <col min="6401" max="6401" width="45.5703125" style="1" customWidth="1"/>
    <col min="6402" max="6402" width="13.140625" style="1" customWidth="1"/>
    <col min="6403" max="6403" width="11.5703125" style="1" customWidth="1"/>
    <col min="6404" max="6404" width="12" style="1" customWidth="1"/>
    <col min="6405" max="6405" width="10.42578125" style="1" customWidth="1"/>
    <col min="6406" max="6406" width="9.5703125" style="1" customWidth="1"/>
    <col min="6407" max="6656" width="9.140625" style="1"/>
    <col min="6657" max="6657" width="45.5703125" style="1" customWidth="1"/>
    <col min="6658" max="6658" width="13.140625" style="1" customWidth="1"/>
    <col min="6659" max="6659" width="11.5703125" style="1" customWidth="1"/>
    <col min="6660" max="6660" width="12" style="1" customWidth="1"/>
    <col min="6661" max="6661" width="10.42578125" style="1" customWidth="1"/>
    <col min="6662" max="6662" width="9.5703125" style="1" customWidth="1"/>
    <col min="6663" max="6912" width="9.140625" style="1"/>
    <col min="6913" max="6913" width="45.5703125" style="1" customWidth="1"/>
    <col min="6914" max="6914" width="13.140625" style="1" customWidth="1"/>
    <col min="6915" max="6915" width="11.5703125" style="1" customWidth="1"/>
    <col min="6916" max="6916" width="12" style="1" customWidth="1"/>
    <col min="6917" max="6917" width="10.42578125" style="1" customWidth="1"/>
    <col min="6918" max="6918" width="9.5703125" style="1" customWidth="1"/>
    <col min="6919" max="7168" width="9.140625" style="1"/>
    <col min="7169" max="7169" width="45.5703125" style="1" customWidth="1"/>
    <col min="7170" max="7170" width="13.140625" style="1" customWidth="1"/>
    <col min="7171" max="7171" width="11.5703125" style="1" customWidth="1"/>
    <col min="7172" max="7172" width="12" style="1" customWidth="1"/>
    <col min="7173" max="7173" width="10.42578125" style="1" customWidth="1"/>
    <col min="7174" max="7174" width="9.5703125" style="1" customWidth="1"/>
    <col min="7175" max="7424" width="9.140625" style="1"/>
    <col min="7425" max="7425" width="45.5703125" style="1" customWidth="1"/>
    <col min="7426" max="7426" width="13.140625" style="1" customWidth="1"/>
    <col min="7427" max="7427" width="11.5703125" style="1" customWidth="1"/>
    <col min="7428" max="7428" width="12" style="1" customWidth="1"/>
    <col min="7429" max="7429" width="10.42578125" style="1" customWidth="1"/>
    <col min="7430" max="7430" width="9.5703125" style="1" customWidth="1"/>
    <col min="7431" max="7680" width="9.140625" style="1"/>
    <col min="7681" max="7681" width="45.5703125" style="1" customWidth="1"/>
    <col min="7682" max="7682" width="13.140625" style="1" customWidth="1"/>
    <col min="7683" max="7683" width="11.5703125" style="1" customWidth="1"/>
    <col min="7684" max="7684" width="12" style="1" customWidth="1"/>
    <col min="7685" max="7685" width="10.42578125" style="1" customWidth="1"/>
    <col min="7686" max="7686" width="9.5703125" style="1" customWidth="1"/>
    <col min="7687" max="7936" width="9.140625" style="1"/>
    <col min="7937" max="7937" width="45.5703125" style="1" customWidth="1"/>
    <col min="7938" max="7938" width="13.140625" style="1" customWidth="1"/>
    <col min="7939" max="7939" width="11.5703125" style="1" customWidth="1"/>
    <col min="7940" max="7940" width="12" style="1" customWidth="1"/>
    <col min="7941" max="7941" width="10.42578125" style="1" customWidth="1"/>
    <col min="7942" max="7942" width="9.5703125" style="1" customWidth="1"/>
    <col min="7943" max="8192" width="9.140625" style="1"/>
    <col min="8193" max="8193" width="45.5703125" style="1" customWidth="1"/>
    <col min="8194" max="8194" width="13.140625" style="1" customWidth="1"/>
    <col min="8195" max="8195" width="11.5703125" style="1" customWidth="1"/>
    <col min="8196" max="8196" width="12" style="1" customWidth="1"/>
    <col min="8197" max="8197" width="10.42578125" style="1" customWidth="1"/>
    <col min="8198" max="8198" width="9.5703125" style="1" customWidth="1"/>
    <col min="8199" max="8448" width="9.140625" style="1"/>
    <col min="8449" max="8449" width="45.5703125" style="1" customWidth="1"/>
    <col min="8450" max="8450" width="13.140625" style="1" customWidth="1"/>
    <col min="8451" max="8451" width="11.5703125" style="1" customWidth="1"/>
    <col min="8452" max="8452" width="12" style="1" customWidth="1"/>
    <col min="8453" max="8453" width="10.42578125" style="1" customWidth="1"/>
    <col min="8454" max="8454" width="9.5703125" style="1" customWidth="1"/>
    <col min="8455" max="8704" width="9.140625" style="1"/>
    <col min="8705" max="8705" width="45.5703125" style="1" customWidth="1"/>
    <col min="8706" max="8706" width="13.140625" style="1" customWidth="1"/>
    <col min="8707" max="8707" width="11.5703125" style="1" customWidth="1"/>
    <col min="8708" max="8708" width="12" style="1" customWidth="1"/>
    <col min="8709" max="8709" width="10.42578125" style="1" customWidth="1"/>
    <col min="8710" max="8710" width="9.5703125" style="1" customWidth="1"/>
    <col min="8711" max="8960" width="9.140625" style="1"/>
    <col min="8961" max="8961" width="45.5703125" style="1" customWidth="1"/>
    <col min="8962" max="8962" width="13.140625" style="1" customWidth="1"/>
    <col min="8963" max="8963" width="11.5703125" style="1" customWidth="1"/>
    <col min="8964" max="8964" width="12" style="1" customWidth="1"/>
    <col min="8965" max="8965" width="10.42578125" style="1" customWidth="1"/>
    <col min="8966" max="8966" width="9.5703125" style="1" customWidth="1"/>
    <col min="8967" max="9216" width="9.140625" style="1"/>
    <col min="9217" max="9217" width="45.5703125" style="1" customWidth="1"/>
    <col min="9218" max="9218" width="13.140625" style="1" customWidth="1"/>
    <col min="9219" max="9219" width="11.5703125" style="1" customWidth="1"/>
    <col min="9220" max="9220" width="12" style="1" customWidth="1"/>
    <col min="9221" max="9221" width="10.42578125" style="1" customWidth="1"/>
    <col min="9222" max="9222" width="9.5703125" style="1" customWidth="1"/>
    <col min="9223" max="9472" width="9.140625" style="1"/>
    <col min="9473" max="9473" width="45.5703125" style="1" customWidth="1"/>
    <col min="9474" max="9474" width="13.140625" style="1" customWidth="1"/>
    <col min="9475" max="9475" width="11.5703125" style="1" customWidth="1"/>
    <col min="9476" max="9476" width="12" style="1" customWidth="1"/>
    <col min="9477" max="9477" width="10.42578125" style="1" customWidth="1"/>
    <col min="9478" max="9478" width="9.5703125" style="1" customWidth="1"/>
    <col min="9479" max="9728" width="9.140625" style="1"/>
    <col min="9729" max="9729" width="45.5703125" style="1" customWidth="1"/>
    <col min="9730" max="9730" width="13.140625" style="1" customWidth="1"/>
    <col min="9731" max="9731" width="11.5703125" style="1" customWidth="1"/>
    <col min="9732" max="9732" width="12" style="1" customWidth="1"/>
    <col min="9733" max="9733" width="10.42578125" style="1" customWidth="1"/>
    <col min="9734" max="9734" width="9.5703125" style="1" customWidth="1"/>
    <col min="9735" max="9984" width="9.140625" style="1"/>
    <col min="9985" max="9985" width="45.5703125" style="1" customWidth="1"/>
    <col min="9986" max="9986" width="13.140625" style="1" customWidth="1"/>
    <col min="9987" max="9987" width="11.5703125" style="1" customWidth="1"/>
    <col min="9988" max="9988" width="12" style="1" customWidth="1"/>
    <col min="9989" max="9989" width="10.42578125" style="1" customWidth="1"/>
    <col min="9990" max="9990" width="9.5703125" style="1" customWidth="1"/>
    <col min="9991" max="10240" width="9.140625" style="1"/>
    <col min="10241" max="10241" width="45.5703125" style="1" customWidth="1"/>
    <col min="10242" max="10242" width="13.140625" style="1" customWidth="1"/>
    <col min="10243" max="10243" width="11.5703125" style="1" customWidth="1"/>
    <col min="10244" max="10244" width="12" style="1" customWidth="1"/>
    <col min="10245" max="10245" width="10.42578125" style="1" customWidth="1"/>
    <col min="10246" max="10246" width="9.5703125" style="1" customWidth="1"/>
    <col min="10247" max="10496" width="9.140625" style="1"/>
    <col min="10497" max="10497" width="45.5703125" style="1" customWidth="1"/>
    <col min="10498" max="10498" width="13.140625" style="1" customWidth="1"/>
    <col min="10499" max="10499" width="11.5703125" style="1" customWidth="1"/>
    <col min="10500" max="10500" width="12" style="1" customWidth="1"/>
    <col min="10501" max="10501" width="10.42578125" style="1" customWidth="1"/>
    <col min="10502" max="10502" width="9.5703125" style="1" customWidth="1"/>
    <col min="10503" max="10752" width="9.140625" style="1"/>
    <col min="10753" max="10753" width="45.5703125" style="1" customWidth="1"/>
    <col min="10754" max="10754" width="13.140625" style="1" customWidth="1"/>
    <col min="10755" max="10755" width="11.5703125" style="1" customWidth="1"/>
    <col min="10756" max="10756" width="12" style="1" customWidth="1"/>
    <col min="10757" max="10757" width="10.42578125" style="1" customWidth="1"/>
    <col min="10758" max="10758" width="9.5703125" style="1" customWidth="1"/>
    <col min="10759" max="11008" width="9.140625" style="1"/>
    <col min="11009" max="11009" width="45.5703125" style="1" customWidth="1"/>
    <col min="11010" max="11010" width="13.140625" style="1" customWidth="1"/>
    <col min="11011" max="11011" width="11.5703125" style="1" customWidth="1"/>
    <col min="11012" max="11012" width="12" style="1" customWidth="1"/>
    <col min="11013" max="11013" width="10.42578125" style="1" customWidth="1"/>
    <col min="11014" max="11014" width="9.5703125" style="1" customWidth="1"/>
    <col min="11015" max="11264" width="9.140625" style="1"/>
    <col min="11265" max="11265" width="45.5703125" style="1" customWidth="1"/>
    <col min="11266" max="11266" width="13.140625" style="1" customWidth="1"/>
    <col min="11267" max="11267" width="11.5703125" style="1" customWidth="1"/>
    <col min="11268" max="11268" width="12" style="1" customWidth="1"/>
    <col min="11269" max="11269" width="10.42578125" style="1" customWidth="1"/>
    <col min="11270" max="11270" width="9.5703125" style="1" customWidth="1"/>
    <col min="11271" max="11520" width="9.140625" style="1"/>
    <col min="11521" max="11521" width="45.5703125" style="1" customWidth="1"/>
    <col min="11522" max="11522" width="13.140625" style="1" customWidth="1"/>
    <col min="11523" max="11523" width="11.5703125" style="1" customWidth="1"/>
    <col min="11524" max="11524" width="12" style="1" customWidth="1"/>
    <col min="11525" max="11525" width="10.42578125" style="1" customWidth="1"/>
    <col min="11526" max="11526" width="9.5703125" style="1" customWidth="1"/>
    <col min="11527" max="11776" width="9.140625" style="1"/>
    <col min="11777" max="11777" width="45.5703125" style="1" customWidth="1"/>
    <col min="11778" max="11778" width="13.140625" style="1" customWidth="1"/>
    <col min="11779" max="11779" width="11.5703125" style="1" customWidth="1"/>
    <col min="11780" max="11780" width="12" style="1" customWidth="1"/>
    <col min="11781" max="11781" width="10.42578125" style="1" customWidth="1"/>
    <col min="11782" max="11782" width="9.5703125" style="1" customWidth="1"/>
    <col min="11783" max="12032" width="9.140625" style="1"/>
    <col min="12033" max="12033" width="45.5703125" style="1" customWidth="1"/>
    <col min="12034" max="12034" width="13.140625" style="1" customWidth="1"/>
    <col min="12035" max="12035" width="11.5703125" style="1" customWidth="1"/>
    <col min="12036" max="12036" width="12" style="1" customWidth="1"/>
    <col min="12037" max="12037" width="10.42578125" style="1" customWidth="1"/>
    <col min="12038" max="12038" width="9.5703125" style="1" customWidth="1"/>
    <col min="12039" max="12288" width="9.140625" style="1"/>
    <col min="12289" max="12289" width="45.5703125" style="1" customWidth="1"/>
    <col min="12290" max="12290" width="13.140625" style="1" customWidth="1"/>
    <col min="12291" max="12291" width="11.5703125" style="1" customWidth="1"/>
    <col min="12292" max="12292" width="12" style="1" customWidth="1"/>
    <col min="12293" max="12293" width="10.42578125" style="1" customWidth="1"/>
    <col min="12294" max="12294" width="9.5703125" style="1" customWidth="1"/>
    <col min="12295" max="12544" width="9.140625" style="1"/>
    <col min="12545" max="12545" width="45.5703125" style="1" customWidth="1"/>
    <col min="12546" max="12546" width="13.140625" style="1" customWidth="1"/>
    <col min="12547" max="12547" width="11.5703125" style="1" customWidth="1"/>
    <col min="12548" max="12548" width="12" style="1" customWidth="1"/>
    <col min="12549" max="12549" width="10.42578125" style="1" customWidth="1"/>
    <col min="12550" max="12550" width="9.5703125" style="1" customWidth="1"/>
    <col min="12551" max="12800" width="9.140625" style="1"/>
    <col min="12801" max="12801" width="45.5703125" style="1" customWidth="1"/>
    <col min="12802" max="12802" width="13.140625" style="1" customWidth="1"/>
    <col min="12803" max="12803" width="11.5703125" style="1" customWidth="1"/>
    <col min="12804" max="12804" width="12" style="1" customWidth="1"/>
    <col min="12805" max="12805" width="10.42578125" style="1" customWidth="1"/>
    <col min="12806" max="12806" width="9.5703125" style="1" customWidth="1"/>
    <col min="12807" max="13056" width="9.140625" style="1"/>
    <col min="13057" max="13057" width="45.5703125" style="1" customWidth="1"/>
    <col min="13058" max="13058" width="13.140625" style="1" customWidth="1"/>
    <col min="13059" max="13059" width="11.5703125" style="1" customWidth="1"/>
    <col min="13060" max="13060" width="12" style="1" customWidth="1"/>
    <col min="13061" max="13061" width="10.42578125" style="1" customWidth="1"/>
    <col min="13062" max="13062" width="9.5703125" style="1" customWidth="1"/>
    <col min="13063" max="13312" width="9.140625" style="1"/>
    <col min="13313" max="13313" width="45.5703125" style="1" customWidth="1"/>
    <col min="13314" max="13314" width="13.140625" style="1" customWidth="1"/>
    <col min="13315" max="13315" width="11.5703125" style="1" customWidth="1"/>
    <col min="13316" max="13316" width="12" style="1" customWidth="1"/>
    <col min="13317" max="13317" width="10.42578125" style="1" customWidth="1"/>
    <col min="13318" max="13318" width="9.5703125" style="1" customWidth="1"/>
    <col min="13319" max="13568" width="9.140625" style="1"/>
    <col min="13569" max="13569" width="45.5703125" style="1" customWidth="1"/>
    <col min="13570" max="13570" width="13.140625" style="1" customWidth="1"/>
    <col min="13571" max="13571" width="11.5703125" style="1" customWidth="1"/>
    <col min="13572" max="13572" width="12" style="1" customWidth="1"/>
    <col min="13573" max="13573" width="10.42578125" style="1" customWidth="1"/>
    <col min="13574" max="13574" width="9.5703125" style="1" customWidth="1"/>
    <col min="13575" max="13824" width="9.140625" style="1"/>
    <col min="13825" max="13825" width="45.5703125" style="1" customWidth="1"/>
    <col min="13826" max="13826" width="13.140625" style="1" customWidth="1"/>
    <col min="13827" max="13827" width="11.5703125" style="1" customWidth="1"/>
    <col min="13828" max="13828" width="12" style="1" customWidth="1"/>
    <col min="13829" max="13829" width="10.42578125" style="1" customWidth="1"/>
    <col min="13830" max="13830" width="9.5703125" style="1" customWidth="1"/>
    <col min="13831" max="14080" width="9.140625" style="1"/>
    <col min="14081" max="14081" width="45.5703125" style="1" customWidth="1"/>
    <col min="14082" max="14082" width="13.140625" style="1" customWidth="1"/>
    <col min="14083" max="14083" width="11.5703125" style="1" customWidth="1"/>
    <col min="14084" max="14084" width="12" style="1" customWidth="1"/>
    <col min="14085" max="14085" width="10.42578125" style="1" customWidth="1"/>
    <col min="14086" max="14086" width="9.5703125" style="1" customWidth="1"/>
    <col min="14087" max="14336" width="9.140625" style="1"/>
    <col min="14337" max="14337" width="45.5703125" style="1" customWidth="1"/>
    <col min="14338" max="14338" width="13.140625" style="1" customWidth="1"/>
    <col min="14339" max="14339" width="11.5703125" style="1" customWidth="1"/>
    <col min="14340" max="14340" width="12" style="1" customWidth="1"/>
    <col min="14341" max="14341" width="10.42578125" style="1" customWidth="1"/>
    <col min="14342" max="14342" width="9.5703125" style="1" customWidth="1"/>
    <col min="14343" max="14592" width="9.140625" style="1"/>
    <col min="14593" max="14593" width="45.5703125" style="1" customWidth="1"/>
    <col min="14594" max="14594" width="13.140625" style="1" customWidth="1"/>
    <col min="14595" max="14595" width="11.5703125" style="1" customWidth="1"/>
    <col min="14596" max="14596" width="12" style="1" customWidth="1"/>
    <col min="14597" max="14597" width="10.42578125" style="1" customWidth="1"/>
    <col min="14598" max="14598" width="9.5703125" style="1" customWidth="1"/>
    <col min="14599" max="14848" width="9.140625" style="1"/>
    <col min="14849" max="14849" width="45.5703125" style="1" customWidth="1"/>
    <col min="14850" max="14850" width="13.140625" style="1" customWidth="1"/>
    <col min="14851" max="14851" width="11.5703125" style="1" customWidth="1"/>
    <col min="14852" max="14852" width="12" style="1" customWidth="1"/>
    <col min="14853" max="14853" width="10.42578125" style="1" customWidth="1"/>
    <col min="14854" max="14854" width="9.5703125" style="1" customWidth="1"/>
    <col min="14855" max="15104" width="9.140625" style="1"/>
    <col min="15105" max="15105" width="45.5703125" style="1" customWidth="1"/>
    <col min="15106" max="15106" width="13.140625" style="1" customWidth="1"/>
    <col min="15107" max="15107" width="11.5703125" style="1" customWidth="1"/>
    <col min="15108" max="15108" width="12" style="1" customWidth="1"/>
    <col min="15109" max="15109" width="10.42578125" style="1" customWidth="1"/>
    <col min="15110" max="15110" width="9.5703125" style="1" customWidth="1"/>
    <col min="15111" max="15360" width="9.140625" style="1"/>
    <col min="15361" max="15361" width="45.5703125" style="1" customWidth="1"/>
    <col min="15362" max="15362" width="13.140625" style="1" customWidth="1"/>
    <col min="15363" max="15363" width="11.5703125" style="1" customWidth="1"/>
    <col min="15364" max="15364" width="12" style="1" customWidth="1"/>
    <col min="15365" max="15365" width="10.42578125" style="1" customWidth="1"/>
    <col min="15366" max="15366" width="9.5703125" style="1" customWidth="1"/>
    <col min="15367" max="15616" width="9.140625" style="1"/>
    <col min="15617" max="15617" width="45.5703125" style="1" customWidth="1"/>
    <col min="15618" max="15618" width="13.140625" style="1" customWidth="1"/>
    <col min="15619" max="15619" width="11.5703125" style="1" customWidth="1"/>
    <col min="15620" max="15620" width="12" style="1" customWidth="1"/>
    <col min="15621" max="15621" width="10.42578125" style="1" customWidth="1"/>
    <col min="15622" max="15622" width="9.5703125" style="1" customWidth="1"/>
    <col min="15623" max="15872" width="9.140625" style="1"/>
    <col min="15873" max="15873" width="45.5703125" style="1" customWidth="1"/>
    <col min="15874" max="15874" width="13.140625" style="1" customWidth="1"/>
    <col min="15875" max="15875" width="11.5703125" style="1" customWidth="1"/>
    <col min="15876" max="15876" width="12" style="1" customWidth="1"/>
    <col min="15877" max="15877" width="10.42578125" style="1" customWidth="1"/>
    <col min="15878" max="15878" width="9.5703125" style="1" customWidth="1"/>
    <col min="15879" max="16128" width="9.140625" style="1"/>
    <col min="16129" max="16129" width="45.5703125" style="1" customWidth="1"/>
    <col min="16130" max="16130" width="13.140625" style="1" customWidth="1"/>
    <col min="16131" max="16131" width="11.5703125" style="1" customWidth="1"/>
    <col min="16132" max="16132" width="12" style="1" customWidth="1"/>
    <col min="16133" max="16133" width="10.42578125" style="1" customWidth="1"/>
    <col min="16134" max="16134" width="9.5703125" style="1" customWidth="1"/>
    <col min="16135" max="16384" width="9.140625" style="1"/>
  </cols>
  <sheetData>
    <row r="1" spans="1:6" ht="21" customHeight="1" x14ac:dyDescent="0.25">
      <c r="A1" s="63" t="s">
        <v>0</v>
      </c>
      <c r="B1" s="63"/>
      <c r="C1" s="63"/>
      <c r="D1" s="63"/>
      <c r="E1" s="63"/>
      <c r="F1" s="63"/>
    </row>
    <row r="2" spans="1:6" ht="20.25" customHeight="1" x14ac:dyDescent="0.2">
      <c r="A2" s="2"/>
      <c r="B2" s="2"/>
      <c r="C2" s="2"/>
      <c r="D2" s="2"/>
      <c r="F2" s="3" t="s">
        <v>1</v>
      </c>
    </row>
    <row r="3" spans="1:6" s="5" customFormat="1" ht="89.25" customHeight="1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s="9" customFormat="1" ht="13.5" customHeight="1" x14ac:dyDescent="0.25">
      <c r="A4" s="6" t="s">
        <v>8</v>
      </c>
      <c r="B4" s="7">
        <f>SUM(B5,B8,B10,B13,B17,B20,B24,B25,B32,B36,B39,B44,B45,B43)</f>
        <v>131473034</v>
      </c>
      <c r="C4" s="7">
        <f>SUM(C5,C8,C10,C13,C17,C20,C24,C25,C32,C36,C39,C44,C45,C43)</f>
        <v>131473034</v>
      </c>
      <c r="D4" s="7">
        <f>SUM(D5,D8,D10,D13,D17,D20,D24,D25,D32,D36,D39,D44,D45,D43)</f>
        <v>136747227</v>
      </c>
      <c r="E4" s="8">
        <f t="shared" ref="E4:E20" si="0">D4/B4*100</f>
        <v>104.01161579643777</v>
      </c>
      <c r="F4" s="8">
        <f t="shared" ref="F4:F20" si="1">D4/C4*100</f>
        <v>104.01161579643777</v>
      </c>
    </row>
    <row r="5" spans="1:6" s="11" customFormat="1" ht="14.25" customHeight="1" x14ac:dyDescent="0.25">
      <c r="A5" s="10" t="s">
        <v>9</v>
      </c>
      <c r="B5" s="7">
        <f>B6+B7</f>
        <v>114408376</v>
      </c>
      <c r="C5" s="7">
        <f>C6+C7</f>
        <v>114408376</v>
      </c>
      <c r="D5" s="7">
        <f>D6+D7</f>
        <v>118679438</v>
      </c>
      <c r="E5" s="8">
        <f t="shared" si="0"/>
        <v>103.7331724733161</v>
      </c>
      <c r="F5" s="8">
        <f t="shared" si="1"/>
        <v>103.7331724733161</v>
      </c>
    </row>
    <row r="6" spans="1:6" s="16" customFormat="1" ht="15" customHeight="1" x14ac:dyDescent="0.25">
      <c r="A6" s="12" t="s">
        <v>10</v>
      </c>
      <c r="B6" s="13">
        <v>101861515</v>
      </c>
      <c r="C6" s="13">
        <v>101861515</v>
      </c>
      <c r="D6" s="14">
        <v>105947632</v>
      </c>
      <c r="E6" s="15">
        <f t="shared" si="0"/>
        <v>104.01144337976909</v>
      </c>
      <c r="F6" s="15">
        <f t="shared" si="1"/>
        <v>104.01144337976909</v>
      </c>
    </row>
    <row r="7" spans="1:6" s="16" customFormat="1" ht="14.25" customHeight="1" x14ac:dyDescent="0.25">
      <c r="A7" s="12" t="s">
        <v>11</v>
      </c>
      <c r="B7" s="13">
        <v>12546861</v>
      </c>
      <c r="C7" s="13">
        <v>12546861</v>
      </c>
      <c r="D7" s="14">
        <v>12731806</v>
      </c>
      <c r="E7" s="15">
        <f t="shared" si="0"/>
        <v>101.47403402333062</v>
      </c>
      <c r="F7" s="15">
        <f t="shared" si="1"/>
        <v>101.47403402333062</v>
      </c>
    </row>
    <row r="8" spans="1:6" s="11" customFormat="1" ht="39.75" customHeight="1" x14ac:dyDescent="0.25">
      <c r="A8" s="10" t="s">
        <v>12</v>
      </c>
      <c r="B8" s="7">
        <f>B9</f>
        <v>3633226</v>
      </c>
      <c r="C8" s="7">
        <f>C9</f>
        <v>3633226</v>
      </c>
      <c r="D8" s="7">
        <f>D9</f>
        <v>3665527</v>
      </c>
      <c r="E8" s="8">
        <f t="shared" si="0"/>
        <v>100.88904461214358</v>
      </c>
      <c r="F8" s="8">
        <f t="shared" si="1"/>
        <v>100.88904461214358</v>
      </c>
    </row>
    <row r="9" spans="1:6" s="16" customFormat="1" ht="40.5" customHeight="1" x14ac:dyDescent="0.25">
      <c r="A9" s="12" t="s">
        <v>13</v>
      </c>
      <c r="B9" s="13">
        <v>3633226</v>
      </c>
      <c r="C9" s="13">
        <v>3633226</v>
      </c>
      <c r="D9" s="14">
        <v>3665527</v>
      </c>
      <c r="E9" s="15">
        <f t="shared" si="0"/>
        <v>100.88904461214358</v>
      </c>
      <c r="F9" s="15">
        <f t="shared" si="1"/>
        <v>100.88904461214358</v>
      </c>
    </row>
    <row r="10" spans="1:6" s="11" customFormat="1" ht="13.5" customHeight="1" x14ac:dyDescent="0.25">
      <c r="A10" s="10" t="s">
        <v>14</v>
      </c>
      <c r="B10" s="7">
        <f>B11+B12</f>
        <v>1855600</v>
      </c>
      <c r="C10" s="7">
        <f>C11+C12</f>
        <v>1855600</v>
      </c>
      <c r="D10" s="7">
        <f>D11+D12</f>
        <v>1898532</v>
      </c>
      <c r="E10" s="8">
        <f t="shared" si="0"/>
        <v>102.31364518215133</v>
      </c>
      <c r="F10" s="8">
        <f t="shared" si="1"/>
        <v>102.31364518215133</v>
      </c>
    </row>
    <row r="11" spans="1:6" s="16" customFormat="1" ht="27" customHeight="1" x14ac:dyDescent="0.25">
      <c r="A11" s="12" t="s">
        <v>15</v>
      </c>
      <c r="B11" s="13">
        <v>1850000</v>
      </c>
      <c r="C11" s="13">
        <v>1850000</v>
      </c>
      <c r="D11" s="17">
        <v>1892845</v>
      </c>
      <c r="E11" s="15">
        <f t="shared" si="0"/>
        <v>102.31594594594596</v>
      </c>
      <c r="F11" s="15">
        <f t="shared" si="1"/>
        <v>102.31594594594596</v>
      </c>
    </row>
    <row r="12" spans="1:6" s="16" customFormat="1" ht="14.25" customHeight="1" x14ac:dyDescent="0.25">
      <c r="A12" s="12" t="s">
        <v>16</v>
      </c>
      <c r="B12" s="13">
        <v>5600</v>
      </c>
      <c r="C12" s="13">
        <v>5600</v>
      </c>
      <c r="D12" s="17">
        <v>5687</v>
      </c>
      <c r="E12" s="15">
        <f t="shared" si="0"/>
        <v>101.55357142857142</v>
      </c>
      <c r="F12" s="15">
        <f t="shared" si="1"/>
        <v>101.55357142857142</v>
      </c>
    </row>
    <row r="13" spans="1:6" s="11" customFormat="1" ht="13.5" customHeight="1" x14ac:dyDescent="0.25">
      <c r="A13" s="10" t="s">
        <v>17</v>
      </c>
      <c r="B13" s="7">
        <f>B14+B15+B16</f>
        <v>5547717</v>
      </c>
      <c r="C13" s="7">
        <f>C14+C15+C16</f>
        <v>5547717</v>
      </c>
      <c r="D13" s="18">
        <f>SUM(D14:D16)</f>
        <v>5833688</v>
      </c>
      <c r="E13" s="8">
        <f t="shared" si="0"/>
        <v>105.15475104443863</v>
      </c>
      <c r="F13" s="8">
        <f t="shared" si="1"/>
        <v>105.15475104443863</v>
      </c>
    </row>
    <row r="14" spans="1:6" s="16" customFormat="1" ht="14.25" customHeight="1" x14ac:dyDescent="0.25">
      <c r="A14" s="12" t="s">
        <v>18</v>
      </c>
      <c r="B14" s="13">
        <v>4900000</v>
      </c>
      <c r="C14" s="13">
        <v>4900000</v>
      </c>
      <c r="D14" s="17">
        <v>5090676</v>
      </c>
      <c r="E14" s="15">
        <f t="shared" si="0"/>
        <v>103.89134693877551</v>
      </c>
      <c r="F14" s="15">
        <f t="shared" si="1"/>
        <v>103.89134693877551</v>
      </c>
    </row>
    <row r="15" spans="1:6" s="16" customFormat="1" ht="14.25" customHeight="1" x14ac:dyDescent="0.25">
      <c r="A15" s="12" t="s">
        <v>19</v>
      </c>
      <c r="B15" s="13">
        <v>643817</v>
      </c>
      <c r="C15" s="13">
        <v>643817</v>
      </c>
      <c r="D15" s="17">
        <v>739049</v>
      </c>
      <c r="E15" s="15">
        <f t="shared" si="0"/>
        <v>114.79178089426031</v>
      </c>
      <c r="F15" s="15">
        <f t="shared" si="1"/>
        <v>114.79178089426031</v>
      </c>
    </row>
    <row r="16" spans="1:6" s="16" customFormat="1" ht="14.25" customHeight="1" x14ac:dyDescent="0.25">
      <c r="A16" s="12" t="s">
        <v>20</v>
      </c>
      <c r="B16" s="13">
        <v>3900</v>
      </c>
      <c r="C16" s="13">
        <v>3900</v>
      </c>
      <c r="D16" s="17">
        <v>3963</v>
      </c>
      <c r="E16" s="15">
        <f t="shared" si="0"/>
        <v>101.61538461538461</v>
      </c>
      <c r="F16" s="15">
        <f t="shared" si="1"/>
        <v>101.61538461538461</v>
      </c>
    </row>
    <row r="17" spans="1:6" s="11" customFormat="1" ht="39.75" customHeight="1" x14ac:dyDescent="0.25">
      <c r="A17" s="10" t="s">
        <v>21</v>
      </c>
      <c r="B17" s="7">
        <f>B18+B19</f>
        <v>39711</v>
      </c>
      <c r="C17" s="7">
        <f>C18+C19</f>
        <v>39711</v>
      </c>
      <c r="D17" s="7">
        <f>D18+D19</f>
        <v>46896</v>
      </c>
      <c r="E17" s="8">
        <f t="shared" si="0"/>
        <v>118.09322354007705</v>
      </c>
      <c r="F17" s="8">
        <f t="shared" si="1"/>
        <v>118.09322354007705</v>
      </c>
    </row>
    <row r="18" spans="1:6" s="16" customFormat="1" ht="14.25" customHeight="1" x14ac:dyDescent="0.25">
      <c r="A18" s="12" t="s">
        <v>22</v>
      </c>
      <c r="B18" s="14">
        <v>36011</v>
      </c>
      <c r="C18" s="13">
        <v>36011</v>
      </c>
      <c r="D18" s="17">
        <v>43025</v>
      </c>
      <c r="E18" s="15">
        <f t="shared" si="0"/>
        <v>119.47738191108273</v>
      </c>
      <c r="F18" s="15">
        <f t="shared" si="1"/>
        <v>119.47738191108273</v>
      </c>
    </row>
    <row r="19" spans="1:6" s="16" customFormat="1" ht="39.75" customHeight="1" x14ac:dyDescent="0.25">
      <c r="A19" s="12" t="s">
        <v>23</v>
      </c>
      <c r="B19" s="13">
        <v>3700</v>
      </c>
      <c r="C19" s="13">
        <v>3700</v>
      </c>
      <c r="D19" s="17">
        <v>3871</v>
      </c>
      <c r="E19" s="15">
        <f t="shared" si="0"/>
        <v>104.62162162162163</v>
      </c>
      <c r="F19" s="15">
        <f t="shared" si="1"/>
        <v>104.62162162162163</v>
      </c>
    </row>
    <row r="20" spans="1:6" s="11" customFormat="1" ht="13.5" customHeight="1" x14ac:dyDescent="0.25">
      <c r="A20" s="10" t="s">
        <v>24</v>
      </c>
      <c r="B20" s="7">
        <f>SUM(B21:B23)</f>
        <v>69000</v>
      </c>
      <c r="C20" s="7">
        <f>SUM(C21:C23)</f>
        <v>69000</v>
      </c>
      <c r="D20" s="7">
        <f>SUM(D21:D23)</f>
        <v>70891</v>
      </c>
      <c r="E20" s="8">
        <f t="shared" si="0"/>
        <v>102.74057971014491</v>
      </c>
      <c r="F20" s="8">
        <f t="shared" si="1"/>
        <v>102.74057971014491</v>
      </c>
    </row>
    <row r="21" spans="1:6" s="11" customFormat="1" ht="65.25" customHeight="1" x14ac:dyDescent="0.25">
      <c r="A21" s="12" t="s">
        <v>25</v>
      </c>
      <c r="B21" s="14">
        <v>0</v>
      </c>
      <c r="C21" s="13">
        <v>0</v>
      </c>
      <c r="D21" s="13">
        <v>1</v>
      </c>
      <c r="E21" s="19" t="s">
        <v>26</v>
      </c>
      <c r="F21" s="19" t="s">
        <v>26</v>
      </c>
    </row>
    <row r="22" spans="1:6" s="11" customFormat="1" ht="51" hidden="1" x14ac:dyDescent="0.25">
      <c r="A22" s="12" t="s">
        <v>27</v>
      </c>
      <c r="B22" s="13"/>
      <c r="C22" s="13"/>
      <c r="D22" s="17">
        <v>0</v>
      </c>
      <c r="E22" s="15" t="e">
        <f>D22/B22*100</f>
        <v>#DIV/0!</v>
      </c>
      <c r="F22" s="15" t="e">
        <f>D22/C22*100</f>
        <v>#DIV/0!</v>
      </c>
    </row>
    <row r="23" spans="1:6" s="11" customFormat="1" ht="40.5" customHeight="1" x14ac:dyDescent="0.25">
      <c r="A23" s="12" t="s">
        <v>28</v>
      </c>
      <c r="B23" s="13">
        <v>69000</v>
      </c>
      <c r="C23" s="13">
        <v>69000</v>
      </c>
      <c r="D23" s="17">
        <v>70890</v>
      </c>
      <c r="E23" s="15">
        <f>D23/B23*100</f>
        <v>102.7391304347826</v>
      </c>
      <c r="F23" s="15">
        <f>D23/C23*100</f>
        <v>102.7391304347826</v>
      </c>
    </row>
    <row r="24" spans="1:6" s="16" customFormat="1" ht="38.25" x14ac:dyDescent="0.25">
      <c r="A24" s="20" t="s">
        <v>29</v>
      </c>
      <c r="B24" s="21">
        <v>0</v>
      </c>
      <c r="C24" s="21">
        <v>0</v>
      </c>
      <c r="D24" s="18">
        <v>-733</v>
      </c>
      <c r="E24" s="19" t="s">
        <v>26</v>
      </c>
      <c r="F24" s="19" t="s">
        <v>26</v>
      </c>
    </row>
    <row r="25" spans="1:6" s="11" customFormat="1" ht="51.75" customHeight="1" x14ac:dyDescent="0.25">
      <c r="A25" s="10" t="s">
        <v>30</v>
      </c>
      <c r="B25" s="7">
        <f>SUM(B26:B31)</f>
        <v>3938162</v>
      </c>
      <c r="C25" s="7">
        <f>SUM(C26:C31)</f>
        <v>3938162</v>
      </c>
      <c r="D25" s="7">
        <f>SUM(D26:D31)</f>
        <v>4396317</v>
      </c>
      <c r="E25" s="8">
        <f t="shared" ref="E25:E57" si="2">D25/B25*100</f>
        <v>111.63372659631574</v>
      </c>
      <c r="F25" s="8">
        <f t="shared" ref="F25:F57" si="3">D25/C25*100</f>
        <v>111.63372659631574</v>
      </c>
    </row>
    <row r="26" spans="1:6" s="11" customFormat="1" ht="75.75" customHeight="1" x14ac:dyDescent="0.25">
      <c r="A26" s="12" t="s">
        <v>31</v>
      </c>
      <c r="B26" s="14">
        <v>54221</v>
      </c>
      <c r="C26" s="14">
        <v>54221</v>
      </c>
      <c r="D26" s="22">
        <v>54529</v>
      </c>
      <c r="E26" s="15">
        <f t="shared" si="2"/>
        <v>100.56804559119161</v>
      </c>
      <c r="F26" s="15">
        <f t="shared" si="3"/>
        <v>100.56804559119161</v>
      </c>
    </row>
    <row r="27" spans="1:6" s="16" customFormat="1" ht="14.25" customHeight="1" x14ac:dyDescent="0.25">
      <c r="A27" s="12" t="s">
        <v>32</v>
      </c>
      <c r="B27" s="13">
        <v>3600000</v>
      </c>
      <c r="C27" s="13">
        <v>3600000</v>
      </c>
      <c r="D27" s="17">
        <v>4056118</v>
      </c>
      <c r="E27" s="15">
        <f t="shared" si="2"/>
        <v>112.66994444444445</v>
      </c>
      <c r="F27" s="15">
        <f t="shared" si="3"/>
        <v>112.66994444444445</v>
      </c>
    </row>
    <row r="28" spans="1:6" s="16" customFormat="1" ht="27.75" customHeight="1" x14ac:dyDescent="0.25">
      <c r="A28" s="12" t="s">
        <v>33</v>
      </c>
      <c r="B28" s="13">
        <v>6191</v>
      </c>
      <c r="C28" s="13">
        <v>6191</v>
      </c>
      <c r="D28" s="17">
        <v>5620</v>
      </c>
      <c r="E28" s="15">
        <f t="shared" si="2"/>
        <v>90.776934259408819</v>
      </c>
      <c r="F28" s="15">
        <f t="shared" si="3"/>
        <v>90.776934259408819</v>
      </c>
    </row>
    <row r="29" spans="1:6" s="16" customFormat="1" ht="100.5" customHeight="1" x14ac:dyDescent="0.25">
      <c r="A29" s="12" t="s">
        <v>34</v>
      </c>
      <c r="B29" s="13">
        <v>269054</v>
      </c>
      <c r="C29" s="13">
        <v>269054</v>
      </c>
      <c r="D29" s="17">
        <v>267464</v>
      </c>
      <c r="E29" s="15">
        <f t="shared" si="2"/>
        <v>99.409040564347677</v>
      </c>
      <c r="F29" s="15">
        <f t="shared" si="3"/>
        <v>99.409040564347677</v>
      </c>
    </row>
    <row r="30" spans="1:6" s="16" customFormat="1" ht="27.75" customHeight="1" x14ac:dyDescent="0.25">
      <c r="A30" s="12" t="s">
        <v>35</v>
      </c>
      <c r="B30" s="13">
        <v>718</v>
      </c>
      <c r="C30" s="13">
        <v>718</v>
      </c>
      <c r="D30" s="17">
        <v>719</v>
      </c>
      <c r="E30" s="15">
        <f t="shared" si="2"/>
        <v>100.13927576601671</v>
      </c>
      <c r="F30" s="15">
        <f t="shared" si="3"/>
        <v>100.13927576601671</v>
      </c>
    </row>
    <row r="31" spans="1:6" s="16" customFormat="1" ht="87" customHeight="1" x14ac:dyDescent="0.25">
      <c r="A31" s="12" t="s">
        <v>36</v>
      </c>
      <c r="B31" s="13">
        <v>7978</v>
      </c>
      <c r="C31" s="13">
        <v>7978</v>
      </c>
      <c r="D31" s="17">
        <v>11867</v>
      </c>
      <c r="E31" s="15">
        <f t="shared" si="2"/>
        <v>148.74655302080723</v>
      </c>
      <c r="F31" s="15">
        <f t="shared" si="3"/>
        <v>148.74655302080723</v>
      </c>
    </row>
    <row r="32" spans="1:6" s="16" customFormat="1" ht="27" customHeight="1" x14ac:dyDescent="0.25">
      <c r="A32" s="10" t="s">
        <v>37</v>
      </c>
      <c r="B32" s="7">
        <f>B33+B34+B35</f>
        <v>153970</v>
      </c>
      <c r="C32" s="7">
        <f>C33+C34+C35</f>
        <v>153970</v>
      </c>
      <c r="D32" s="7">
        <f>D33+D34+D35</f>
        <v>162303</v>
      </c>
      <c r="E32" s="8">
        <f t="shared" si="2"/>
        <v>105.41209326492174</v>
      </c>
      <c r="F32" s="8">
        <f t="shared" si="3"/>
        <v>105.41209326492174</v>
      </c>
    </row>
    <row r="33" spans="1:6" s="11" customFormat="1" ht="27.75" customHeight="1" x14ac:dyDescent="0.25">
      <c r="A33" s="12" t="s">
        <v>38</v>
      </c>
      <c r="B33" s="13">
        <v>63270</v>
      </c>
      <c r="C33" s="13">
        <v>63270</v>
      </c>
      <c r="D33" s="22">
        <v>65808</v>
      </c>
      <c r="E33" s="15">
        <f t="shared" si="2"/>
        <v>104.01137980085349</v>
      </c>
      <c r="F33" s="15">
        <f t="shared" si="3"/>
        <v>104.01137980085349</v>
      </c>
    </row>
    <row r="34" spans="1:6" s="16" customFormat="1" ht="14.25" customHeight="1" x14ac:dyDescent="0.25">
      <c r="A34" s="12" t="s">
        <v>39</v>
      </c>
      <c r="B34" s="14">
        <v>31700</v>
      </c>
      <c r="C34" s="13">
        <v>31700</v>
      </c>
      <c r="D34" s="17">
        <v>31013</v>
      </c>
      <c r="E34" s="15">
        <f t="shared" si="2"/>
        <v>97.83280757097792</v>
      </c>
      <c r="F34" s="15">
        <f t="shared" si="3"/>
        <v>97.83280757097792</v>
      </c>
    </row>
    <row r="35" spans="1:6" s="16" customFormat="1" x14ac:dyDescent="0.25">
      <c r="A35" s="12" t="s">
        <v>40</v>
      </c>
      <c r="B35" s="14">
        <v>59000</v>
      </c>
      <c r="C35" s="13">
        <v>59000</v>
      </c>
      <c r="D35" s="17">
        <v>65482</v>
      </c>
      <c r="E35" s="15">
        <f t="shared" si="2"/>
        <v>110.9864406779661</v>
      </c>
      <c r="F35" s="15">
        <f t="shared" si="3"/>
        <v>110.9864406779661</v>
      </c>
    </row>
    <row r="36" spans="1:6" s="16" customFormat="1" ht="39.75" customHeight="1" x14ac:dyDescent="0.25">
      <c r="A36" s="10" t="s">
        <v>41</v>
      </c>
      <c r="B36" s="23">
        <f>SUM(B37:B38)</f>
        <v>252315</v>
      </c>
      <c r="C36" s="23">
        <f>SUM(C37:C38)</f>
        <v>252315</v>
      </c>
      <c r="D36" s="23">
        <f>SUM(D37:D38)</f>
        <v>315461</v>
      </c>
      <c r="E36" s="8">
        <f t="shared" si="2"/>
        <v>125.0266531914472</v>
      </c>
      <c r="F36" s="8">
        <f t="shared" si="3"/>
        <v>125.0266531914472</v>
      </c>
    </row>
    <row r="37" spans="1:6" s="16" customFormat="1" ht="15" customHeight="1" x14ac:dyDescent="0.25">
      <c r="A37" s="12" t="s">
        <v>42</v>
      </c>
      <c r="B37" s="14">
        <v>36730</v>
      </c>
      <c r="C37" s="14">
        <v>36730</v>
      </c>
      <c r="D37" s="14">
        <v>50715</v>
      </c>
      <c r="E37" s="15">
        <f t="shared" si="2"/>
        <v>138.07514293493057</v>
      </c>
      <c r="F37" s="15">
        <f t="shared" si="3"/>
        <v>138.07514293493057</v>
      </c>
    </row>
    <row r="38" spans="1:6" s="16" customFormat="1" ht="14.25" customHeight="1" x14ac:dyDescent="0.25">
      <c r="A38" s="12" t="s">
        <v>43</v>
      </c>
      <c r="B38" s="14">
        <v>215585</v>
      </c>
      <c r="C38" s="14">
        <v>215585</v>
      </c>
      <c r="D38" s="17">
        <v>264746</v>
      </c>
      <c r="E38" s="15">
        <f t="shared" si="2"/>
        <v>122.80353456873159</v>
      </c>
      <c r="F38" s="15">
        <f t="shared" si="3"/>
        <v>122.80353456873159</v>
      </c>
    </row>
    <row r="39" spans="1:6" s="16" customFormat="1" ht="26.25" customHeight="1" x14ac:dyDescent="0.25">
      <c r="A39" s="10" t="s">
        <v>44</v>
      </c>
      <c r="B39" s="23">
        <f>SUM(B40:B42)</f>
        <v>1265207</v>
      </c>
      <c r="C39" s="7">
        <f>SUM(C40:C42)</f>
        <v>1265207</v>
      </c>
      <c r="D39" s="7">
        <f>SUM(D40:D42)</f>
        <v>1330156</v>
      </c>
      <c r="E39" s="8">
        <f t="shared" si="2"/>
        <v>105.13346827831336</v>
      </c>
      <c r="F39" s="8">
        <f t="shared" si="3"/>
        <v>105.13346827831336</v>
      </c>
    </row>
    <row r="40" spans="1:6" s="11" customFormat="1" ht="14.25" customHeight="1" x14ac:dyDescent="0.25">
      <c r="A40" s="12" t="s">
        <v>45</v>
      </c>
      <c r="B40" s="13">
        <v>16800</v>
      </c>
      <c r="C40" s="13">
        <v>16800</v>
      </c>
      <c r="D40" s="22">
        <v>22298</v>
      </c>
      <c r="E40" s="15">
        <f t="shared" si="2"/>
        <v>132.72619047619048</v>
      </c>
      <c r="F40" s="15">
        <f t="shared" si="3"/>
        <v>132.72619047619048</v>
      </c>
    </row>
    <row r="41" spans="1:6" s="16" customFormat="1" ht="87" customHeight="1" x14ac:dyDescent="0.25">
      <c r="A41" s="12" t="s">
        <v>46</v>
      </c>
      <c r="B41" s="14">
        <v>1205000</v>
      </c>
      <c r="C41" s="13">
        <v>1205000</v>
      </c>
      <c r="D41" s="17">
        <v>1251470</v>
      </c>
      <c r="E41" s="15">
        <f t="shared" si="2"/>
        <v>103.85643153526971</v>
      </c>
      <c r="F41" s="15">
        <f t="shared" si="3"/>
        <v>103.85643153526971</v>
      </c>
    </row>
    <row r="42" spans="1:6" s="16" customFormat="1" ht="62.25" customHeight="1" x14ac:dyDescent="0.25">
      <c r="A42" s="12" t="s">
        <v>47</v>
      </c>
      <c r="B42" s="13">
        <v>43407</v>
      </c>
      <c r="C42" s="13">
        <v>43407</v>
      </c>
      <c r="D42" s="17">
        <v>56388</v>
      </c>
      <c r="E42" s="15">
        <f t="shared" si="2"/>
        <v>129.90531481097517</v>
      </c>
      <c r="F42" s="15">
        <f t="shared" si="3"/>
        <v>129.90531481097517</v>
      </c>
    </row>
    <row r="43" spans="1:6" s="16" customFormat="1" ht="13.5" customHeight="1" x14ac:dyDescent="0.25">
      <c r="A43" s="10" t="s">
        <v>48</v>
      </c>
      <c r="B43" s="7">
        <v>2000</v>
      </c>
      <c r="C43" s="7">
        <v>2000</v>
      </c>
      <c r="D43" s="18">
        <v>1963</v>
      </c>
      <c r="E43" s="8">
        <f t="shared" si="2"/>
        <v>98.15</v>
      </c>
      <c r="F43" s="8">
        <f t="shared" si="3"/>
        <v>98.15</v>
      </c>
    </row>
    <row r="44" spans="1:6" s="16" customFormat="1" ht="27" customHeight="1" x14ac:dyDescent="0.25">
      <c r="A44" s="10" t="s">
        <v>49</v>
      </c>
      <c r="B44" s="23">
        <v>306000</v>
      </c>
      <c r="C44" s="7">
        <v>306000</v>
      </c>
      <c r="D44" s="24">
        <v>340752</v>
      </c>
      <c r="E44" s="8">
        <f t="shared" si="2"/>
        <v>111.35686274509804</v>
      </c>
      <c r="F44" s="8">
        <f t="shared" si="3"/>
        <v>111.35686274509804</v>
      </c>
    </row>
    <row r="45" spans="1:6" s="16" customFormat="1" x14ac:dyDescent="0.25">
      <c r="A45" s="10" t="s">
        <v>50</v>
      </c>
      <c r="B45" s="23">
        <v>1750</v>
      </c>
      <c r="C45" s="7">
        <v>1750</v>
      </c>
      <c r="D45" s="24">
        <v>6036</v>
      </c>
      <c r="E45" s="8">
        <f t="shared" si="2"/>
        <v>344.91428571428571</v>
      </c>
      <c r="F45" s="8">
        <f t="shared" si="3"/>
        <v>344.91428571428571</v>
      </c>
    </row>
    <row r="46" spans="1:6" s="11" customFormat="1" ht="14.25" customHeight="1" x14ac:dyDescent="0.25">
      <c r="A46" s="25" t="s">
        <v>51</v>
      </c>
      <c r="B46" s="18">
        <f>B47+B52+B54+B55+B56</f>
        <v>27019694</v>
      </c>
      <c r="C46" s="18">
        <f>C47+C52+C54+C55+C56</f>
        <v>27019694</v>
      </c>
      <c r="D46" s="18">
        <f>D47+D52+D54+D55+D56</f>
        <v>28442802</v>
      </c>
      <c r="E46" s="8">
        <f t="shared" si="2"/>
        <v>105.26692863361073</v>
      </c>
      <c r="F46" s="8">
        <f t="shared" si="3"/>
        <v>105.26692863361073</v>
      </c>
    </row>
    <row r="47" spans="1:6" s="16" customFormat="1" ht="40.5" customHeight="1" x14ac:dyDescent="0.25">
      <c r="A47" s="25" t="s">
        <v>52</v>
      </c>
      <c r="B47" s="7">
        <f>SUM(B48:B51)</f>
        <v>24682531</v>
      </c>
      <c r="C47" s="7">
        <f>SUM(C48:C51)</f>
        <v>24682531</v>
      </c>
      <c r="D47" s="7">
        <f>SUM(D48:D51)</f>
        <v>26017206</v>
      </c>
      <c r="E47" s="8">
        <f t="shared" si="2"/>
        <v>105.40736685390975</v>
      </c>
      <c r="F47" s="8">
        <f t="shared" si="3"/>
        <v>105.40736685390975</v>
      </c>
    </row>
    <row r="48" spans="1:6" s="16" customFormat="1" ht="27" customHeight="1" x14ac:dyDescent="0.25">
      <c r="A48" s="26" t="s">
        <v>53</v>
      </c>
      <c r="B48" s="22">
        <v>16745114</v>
      </c>
      <c r="C48" s="22">
        <v>16745114</v>
      </c>
      <c r="D48" s="22">
        <v>17395022</v>
      </c>
      <c r="E48" s="15">
        <f t="shared" si="2"/>
        <v>103.88117990716577</v>
      </c>
      <c r="F48" s="15">
        <f t="shared" si="3"/>
        <v>103.88117990716577</v>
      </c>
    </row>
    <row r="49" spans="1:6" s="16" customFormat="1" ht="40.5" customHeight="1" x14ac:dyDescent="0.25">
      <c r="A49" s="26" t="s">
        <v>54</v>
      </c>
      <c r="B49" s="22">
        <v>2492437</v>
      </c>
      <c r="C49" s="17">
        <v>2492437</v>
      </c>
      <c r="D49" s="17">
        <v>2534448</v>
      </c>
      <c r="E49" s="15">
        <f t="shared" si="2"/>
        <v>101.68553909286373</v>
      </c>
      <c r="F49" s="15">
        <f t="shared" si="3"/>
        <v>101.68553909286373</v>
      </c>
    </row>
    <row r="50" spans="1:6" s="16" customFormat="1" ht="28.5" customHeight="1" x14ac:dyDescent="0.25">
      <c r="A50" s="26" t="s">
        <v>55</v>
      </c>
      <c r="B50" s="22">
        <v>3038307</v>
      </c>
      <c r="C50" s="17">
        <v>3038307</v>
      </c>
      <c r="D50" s="17">
        <v>3204546</v>
      </c>
      <c r="E50" s="15">
        <f t="shared" si="2"/>
        <v>105.47143524337731</v>
      </c>
      <c r="F50" s="15">
        <f t="shared" si="3"/>
        <v>105.47143524337731</v>
      </c>
    </row>
    <row r="51" spans="1:6" s="16" customFormat="1" ht="13.5" customHeight="1" x14ac:dyDescent="0.25">
      <c r="A51" s="26" t="s">
        <v>56</v>
      </c>
      <c r="B51" s="17">
        <v>2406673</v>
      </c>
      <c r="C51" s="17">
        <v>2406673</v>
      </c>
      <c r="D51" s="17">
        <f>2883189+1</f>
        <v>2883190</v>
      </c>
      <c r="E51" s="15">
        <f t="shared" si="2"/>
        <v>119.79982324146239</v>
      </c>
      <c r="F51" s="15">
        <f t="shared" si="3"/>
        <v>119.79982324146239</v>
      </c>
    </row>
    <row r="52" spans="1:6" s="16" customFormat="1" ht="27.95" customHeight="1" x14ac:dyDescent="0.25">
      <c r="A52" s="27" t="s">
        <v>57</v>
      </c>
      <c r="B52" s="24">
        <f>SUM(B53)</f>
        <v>643928</v>
      </c>
      <c r="C52" s="24">
        <f>SUM(C53)</f>
        <v>643928</v>
      </c>
      <c r="D52" s="24">
        <f>SUM(D53)</f>
        <v>642278</v>
      </c>
      <c r="E52" s="8">
        <f t="shared" si="2"/>
        <v>99.743760171944686</v>
      </c>
      <c r="F52" s="8">
        <f t="shared" si="3"/>
        <v>99.743760171944686</v>
      </c>
    </row>
    <row r="53" spans="1:6" s="16" customFormat="1" ht="62.25" customHeight="1" x14ac:dyDescent="0.25">
      <c r="A53" s="28" t="s">
        <v>58</v>
      </c>
      <c r="B53" s="17">
        <v>643928</v>
      </c>
      <c r="C53" s="17">
        <v>643928</v>
      </c>
      <c r="D53" s="17">
        <v>642278</v>
      </c>
      <c r="E53" s="15">
        <f t="shared" si="2"/>
        <v>99.743760171944686</v>
      </c>
      <c r="F53" s="15">
        <f t="shared" si="3"/>
        <v>99.743760171944686</v>
      </c>
    </row>
    <row r="54" spans="1:6" s="16" customFormat="1" ht="15" customHeight="1" x14ac:dyDescent="0.25">
      <c r="A54" s="27" t="s">
        <v>59</v>
      </c>
      <c r="B54" s="24">
        <v>803026</v>
      </c>
      <c r="C54" s="24">
        <v>803026</v>
      </c>
      <c r="D54" s="24">
        <v>803026</v>
      </c>
      <c r="E54" s="8">
        <f t="shared" si="2"/>
        <v>100</v>
      </c>
      <c r="F54" s="8">
        <f t="shared" si="3"/>
        <v>100</v>
      </c>
    </row>
    <row r="55" spans="1:6" s="16" customFormat="1" ht="66" customHeight="1" x14ac:dyDescent="0.25">
      <c r="A55" s="10" t="s">
        <v>60</v>
      </c>
      <c r="B55" s="7">
        <v>2095964</v>
      </c>
      <c r="C55" s="7">
        <v>2095964</v>
      </c>
      <c r="D55" s="24">
        <v>2196701</v>
      </c>
      <c r="E55" s="8">
        <f t="shared" si="2"/>
        <v>104.80623713002703</v>
      </c>
      <c r="F55" s="8">
        <f t="shared" si="3"/>
        <v>104.80623713002703</v>
      </c>
    </row>
    <row r="56" spans="1:6" s="16" customFormat="1" ht="41.25" customHeight="1" x14ac:dyDescent="0.25">
      <c r="A56" s="10" t="s">
        <v>61</v>
      </c>
      <c r="B56" s="7">
        <v>-1205755</v>
      </c>
      <c r="C56" s="7">
        <v>-1205755</v>
      </c>
      <c r="D56" s="24">
        <f>-1216408-1</f>
        <v>-1216409</v>
      </c>
      <c r="E56" s="8">
        <f t="shared" si="2"/>
        <v>100.88359575535659</v>
      </c>
      <c r="F56" s="8">
        <f t="shared" si="3"/>
        <v>100.88359575535659</v>
      </c>
    </row>
    <row r="57" spans="1:6" s="29" customFormat="1" ht="14.25" customHeight="1" x14ac:dyDescent="0.25">
      <c r="A57" s="25" t="s">
        <v>62</v>
      </c>
      <c r="B57" s="18">
        <f>B4+B46</f>
        <v>158492728</v>
      </c>
      <c r="C57" s="18">
        <f>C4+C46</f>
        <v>158492728</v>
      </c>
      <c r="D57" s="18">
        <f>D4+D46</f>
        <v>165190029</v>
      </c>
      <c r="E57" s="8">
        <f t="shared" si="2"/>
        <v>104.22562037041851</v>
      </c>
      <c r="F57" s="8">
        <f t="shared" si="3"/>
        <v>104.22562037041851</v>
      </c>
    </row>
    <row r="58" spans="1:6" s="16" customFormat="1" ht="13.5" customHeight="1" x14ac:dyDescent="0.25">
      <c r="A58" s="30" t="s">
        <v>63</v>
      </c>
      <c r="B58" s="31"/>
      <c r="C58" s="31"/>
      <c r="D58" s="17"/>
      <c r="E58" s="15"/>
      <c r="F58" s="15"/>
    </row>
    <row r="59" spans="1:6" s="11" customFormat="1" ht="14.25" customHeight="1" x14ac:dyDescent="0.25">
      <c r="A59" s="25" t="s">
        <v>64</v>
      </c>
      <c r="B59" s="32">
        <f>SUM(B60:B67)</f>
        <v>7372818</v>
      </c>
      <c r="C59" s="32">
        <f>SUM(C60:C67)</f>
        <v>6865546</v>
      </c>
      <c r="D59" s="32">
        <f>SUM(D60:D67)</f>
        <v>5340327</v>
      </c>
      <c r="E59" s="8">
        <f t="shared" ref="E59:E122" si="4">D59/B59*100</f>
        <v>72.432643800511556</v>
      </c>
      <c r="F59" s="8">
        <f t="shared" ref="F59:F122" si="5">D59/C59*100</f>
        <v>77.784447151035039</v>
      </c>
    </row>
    <row r="60" spans="1:6" s="16" customFormat="1" ht="40.5" customHeight="1" x14ac:dyDescent="0.25">
      <c r="A60" s="26" t="s">
        <v>65</v>
      </c>
      <c r="B60" s="33">
        <v>9020</v>
      </c>
      <c r="C60" s="33">
        <v>9020</v>
      </c>
      <c r="D60" s="33">
        <v>6922</v>
      </c>
      <c r="E60" s="15">
        <f t="shared" si="4"/>
        <v>76.740576496674066</v>
      </c>
      <c r="F60" s="15">
        <f t="shared" si="5"/>
        <v>76.740576496674066</v>
      </c>
    </row>
    <row r="61" spans="1:6" s="16" customFormat="1" ht="53.25" customHeight="1" x14ac:dyDescent="0.25">
      <c r="A61" s="26" t="s">
        <v>66</v>
      </c>
      <c r="B61" s="33">
        <v>430208</v>
      </c>
      <c r="C61" s="33">
        <v>431861</v>
      </c>
      <c r="D61" s="33">
        <v>423574</v>
      </c>
      <c r="E61" s="15">
        <f t="shared" si="4"/>
        <v>98.457955221660214</v>
      </c>
      <c r="F61" s="15">
        <f t="shared" si="5"/>
        <v>98.081095537684575</v>
      </c>
    </row>
    <row r="62" spans="1:6" s="16" customFormat="1" ht="53.25" customHeight="1" x14ac:dyDescent="0.25">
      <c r="A62" s="26" t="s">
        <v>67</v>
      </c>
      <c r="B62" s="33">
        <v>499833</v>
      </c>
      <c r="C62" s="33">
        <v>467680</v>
      </c>
      <c r="D62" s="33">
        <v>439772</v>
      </c>
      <c r="E62" s="15">
        <f t="shared" si="4"/>
        <v>87.983786584719297</v>
      </c>
      <c r="F62" s="15">
        <f t="shared" si="5"/>
        <v>94.032671912418749</v>
      </c>
    </row>
    <row r="63" spans="1:6" s="16" customFormat="1" ht="14.25" customHeight="1" x14ac:dyDescent="0.25">
      <c r="A63" s="26" t="s">
        <v>68</v>
      </c>
      <c r="B63" s="33">
        <v>281389</v>
      </c>
      <c r="C63" s="33">
        <v>291006</v>
      </c>
      <c r="D63" s="33">
        <v>290934</v>
      </c>
      <c r="E63" s="15">
        <f t="shared" si="4"/>
        <v>103.39210132592247</v>
      </c>
      <c r="F63" s="15">
        <f t="shared" si="5"/>
        <v>99.975258242098093</v>
      </c>
    </row>
    <row r="64" spans="1:6" s="16" customFormat="1" ht="40.5" customHeight="1" x14ac:dyDescent="0.25">
      <c r="A64" s="26" t="s">
        <v>69</v>
      </c>
      <c r="B64" s="33">
        <v>81842</v>
      </c>
      <c r="C64" s="33">
        <v>83142</v>
      </c>
      <c r="D64" s="33">
        <v>81775</v>
      </c>
      <c r="E64" s="15">
        <f t="shared" si="4"/>
        <v>99.918134942938835</v>
      </c>
      <c r="F64" s="15">
        <f t="shared" si="5"/>
        <v>98.355824974140631</v>
      </c>
    </row>
    <row r="65" spans="1:6" s="16" customFormat="1" ht="27.75" customHeight="1" x14ac:dyDescent="0.25">
      <c r="A65" s="26" t="s">
        <v>70</v>
      </c>
      <c r="B65" s="33">
        <v>44045</v>
      </c>
      <c r="C65" s="33">
        <v>45136</v>
      </c>
      <c r="D65" s="33">
        <v>45135</v>
      </c>
      <c r="E65" s="15">
        <f t="shared" si="4"/>
        <v>102.47474174140083</v>
      </c>
      <c r="F65" s="15">
        <f t="shared" si="5"/>
        <v>99.997784473590926</v>
      </c>
    </row>
    <row r="66" spans="1:6" s="16" customFormat="1" ht="14.25" customHeight="1" x14ac:dyDescent="0.25">
      <c r="A66" s="26" t="s">
        <v>71</v>
      </c>
      <c r="B66" s="33">
        <v>907878</v>
      </c>
      <c r="C66" s="33">
        <v>522685</v>
      </c>
      <c r="D66" s="33">
        <v>0</v>
      </c>
      <c r="E66" s="15">
        <f t="shared" si="4"/>
        <v>0</v>
      </c>
      <c r="F66" s="15">
        <f t="shared" si="5"/>
        <v>0</v>
      </c>
    </row>
    <row r="67" spans="1:6" s="16" customFormat="1" ht="15" customHeight="1" x14ac:dyDescent="0.25">
      <c r="A67" s="26" t="s">
        <v>72</v>
      </c>
      <c r="B67" s="33">
        <v>5118603</v>
      </c>
      <c r="C67" s="33">
        <v>5015016</v>
      </c>
      <c r="D67" s="33">
        <v>4052215</v>
      </c>
      <c r="E67" s="15">
        <f t="shared" si="4"/>
        <v>79.166424901481918</v>
      </c>
      <c r="F67" s="15">
        <f t="shared" si="5"/>
        <v>80.801636525187561</v>
      </c>
    </row>
    <row r="68" spans="1:6" s="16" customFormat="1" ht="13.5" customHeight="1" x14ac:dyDescent="0.25">
      <c r="A68" s="27" t="s">
        <v>73</v>
      </c>
      <c r="B68" s="34">
        <f>B69</f>
        <v>64367</v>
      </c>
      <c r="C68" s="34">
        <f>C69</f>
        <v>64367</v>
      </c>
      <c r="D68" s="34">
        <f>D69</f>
        <v>64367</v>
      </c>
      <c r="E68" s="8">
        <f t="shared" si="4"/>
        <v>100</v>
      </c>
      <c r="F68" s="8">
        <f t="shared" si="5"/>
        <v>100</v>
      </c>
    </row>
    <row r="69" spans="1:6" s="16" customFormat="1" ht="14.25" customHeight="1" x14ac:dyDescent="0.25">
      <c r="A69" s="26" t="s">
        <v>74</v>
      </c>
      <c r="B69" s="33">
        <v>64367</v>
      </c>
      <c r="C69" s="33">
        <v>64367</v>
      </c>
      <c r="D69" s="33">
        <v>64367</v>
      </c>
      <c r="E69" s="15">
        <f t="shared" si="4"/>
        <v>100</v>
      </c>
      <c r="F69" s="15">
        <f t="shared" si="5"/>
        <v>100</v>
      </c>
    </row>
    <row r="70" spans="1:6" s="11" customFormat="1" ht="26.25" customHeight="1" x14ac:dyDescent="0.25">
      <c r="A70" s="25" t="s">
        <v>75</v>
      </c>
      <c r="B70" s="32">
        <f>SUM(B71:B75)</f>
        <v>1731949</v>
      </c>
      <c r="C70" s="32">
        <f>SUM(C71:C75)</f>
        <v>1650290</v>
      </c>
      <c r="D70" s="32">
        <f>SUM(D71:D75)</f>
        <v>1426809</v>
      </c>
      <c r="E70" s="8">
        <f t="shared" si="4"/>
        <v>82.381698306358913</v>
      </c>
      <c r="F70" s="8">
        <f t="shared" si="5"/>
        <v>86.458077065243074</v>
      </c>
    </row>
    <row r="71" spans="1:6" s="16" customFormat="1" ht="14.25" customHeight="1" x14ac:dyDescent="0.25">
      <c r="A71" s="26" t="s">
        <v>76</v>
      </c>
      <c r="B71" s="33">
        <v>660219</v>
      </c>
      <c r="C71" s="33">
        <v>575699</v>
      </c>
      <c r="D71" s="33">
        <v>472195</v>
      </c>
      <c r="E71" s="15">
        <f t="shared" si="4"/>
        <v>71.520965013124439</v>
      </c>
      <c r="F71" s="15">
        <f t="shared" si="5"/>
        <v>82.021160363314863</v>
      </c>
    </row>
    <row r="72" spans="1:6" s="16" customFormat="1" ht="40.5" customHeight="1" x14ac:dyDescent="0.25">
      <c r="A72" s="26" t="s">
        <v>77</v>
      </c>
      <c r="B72" s="33">
        <v>183441</v>
      </c>
      <c r="C72" s="33">
        <v>176146</v>
      </c>
      <c r="D72" s="33">
        <v>166201</v>
      </c>
      <c r="E72" s="15">
        <f t="shared" si="4"/>
        <v>90.601882894227572</v>
      </c>
      <c r="F72" s="15">
        <f t="shared" si="5"/>
        <v>94.354115336141604</v>
      </c>
    </row>
    <row r="73" spans="1:6" s="16" customFormat="1" ht="15" customHeight="1" x14ac:dyDescent="0.25">
      <c r="A73" s="26" t="s">
        <v>78</v>
      </c>
      <c r="B73" s="33">
        <v>726278</v>
      </c>
      <c r="C73" s="33">
        <v>751126</v>
      </c>
      <c r="D73" s="33">
        <v>709482</v>
      </c>
      <c r="E73" s="15">
        <f t="shared" si="4"/>
        <v>97.687386923464572</v>
      </c>
      <c r="F73" s="15">
        <f t="shared" si="5"/>
        <v>94.455790373386094</v>
      </c>
    </row>
    <row r="74" spans="1:6" s="16" customFormat="1" ht="14.25" customHeight="1" x14ac:dyDescent="0.25">
      <c r="A74" s="26" t="s">
        <v>79</v>
      </c>
      <c r="B74" s="33">
        <v>8573</v>
      </c>
      <c r="C74" s="33">
        <v>8573</v>
      </c>
      <c r="D74" s="33">
        <v>8515</v>
      </c>
      <c r="E74" s="15">
        <f t="shared" si="4"/>
        <v>99.32345736614954</v>
      </c>
      <c r="F74" s="15">
        <f t="shared" si="5"/>
        <v>99.32345736614954</v>
      </c>
    </row>
    <row r="75" spans="1:6" s="16" customFormat="1" ht="39" customHeight="1" x14ac:dyDescent="0.25">
      <c r="A75" s="26" t="s">
        <v>80</v>
      </c>
      <c r="B75" s="33">
        <v>153438</v>
      </c>
      <c r="C75" s="33">
        <v>138746</v>
      </c>
      <c r="D75" s="33">
        <v>70416</v>
      </c>
      <c r="E75" s="15">
        <f t="shared" si="4"/>
        <v>45.892151878934811</v>
      </c>
      <c r="F75" s="15">
        <f t="shared" si="5"/>
        <v>50.751733383304739</v>
      </c>
    </row>
    <row r="76" spans="1:6" s="11" customFormat="1" ht="13.5" customHeight="1" x14ac:dyDescent="0.25">
      <c r="A76" s="25" t="s">
        <v>81</v>
      </c>
      <c r="B76" s="32">
        <f>SUM(B77:B86)</f>
        <v>58693059</v>
      </c>
      <c r="C76" s="32">
        <f>SUM(C77:C86)</f>
        <v>58104546</v>
      </c>
      <c r="D76" s="32">
        <f>SUM(D77:D86)</f>
        <v>50439843</v>
      </c>
      <c r="E76" s="8">
        <f t="shared" si="4"/>
        <v>85.938344089375207</v>
      </c>
      <c r="F76" s="8">
        <f t="shared" si="5"/>
        <v>86.80877224305307</v>
      </c>
    </row>
    <row r="77" spans="1:6" s="16" customFormat="1" ht="14.25" customHeight="1" x14ac:dyDescent="0.25">
      <c r="A77" s="26" t="s">
        <v>82</v>
      </c>
      <c r="B77" s="33">
        <v>358049</v>
      </c>
      <c r="C77" s="33">
        <v>354278</v>
      </c>
      <c r="D77" s="33">
        <v>347774</v>
      </c>
      <c r="E77" s="15">
        <f t="shared" si="4"/>
        <v>97.130281050917617</v>
      </c>
      <c r="F77" s="15">
        <f t="shared" si="5"/>
        <v>98.164153574311698</v>
      </c>
    </row>
    <row r="78" spans="1:6" s="16" customFormat="1" ht="14.25" customHeight="1" x14ac:dyDescent="0.25">
      <c r="A78" s="26" t="s">
        <v>83</v>
      </c>
      <c r="B78" s="33">
        <v>1737716</v>
      </c>
      <c r="C78" s="33">
        <v>1374688</v>
      </c>
      <c r="D78" s="33">
        <v>1127195</v>
      </c>
      <c r="E78" s="15">
        <f t="shared" si="4"/>
        <v>64.866468398748694</v>
      </c>
      <c r="F78" s="15">
        <f t="shared" si="5"/>
        <v>81.996423915826725</v>
      </c>
    </row>
    <row r="79" spans="1:6" s="16" customFormat="1" ht="15" customHeight="1" x14ac:dyDescent="0.25">
      <c r="A79" s="26" t="s">
        <v>84</v>
      </c>
      <c r="B79" s="33">
        <v>62830</v>
      </c>
      <c r="C79" s="33">
        <v>62830</v>
      </c>
      <c r="D79" s="33">
        <v>61970</v>
      </c>
      <c r="E79" s="15">
        <f t="shared" si="4"/>
        <v>98.631227120802166</v>
      </c>
      <c r="F79" s="15">
        <f t="shared" si="5"/>
        <v>98.631227120802166</v>
      </c>
    </row>
    <row r="80" spans="1:6" s="16" customFormat="1" ht="14.25" customHeight="1" x14ac:dyDescent="0.25">
      <c r="A80" s="26" t="s">
        <v>85</v>
      </c>
      <c r="B80" s="33">
        <v>6870724</v>
      </c>
      <c r="C80" s="33">
        <v>6911750</v>
      </c>
      <c r="D80" s="33">
        <v>6687154</v>
      </c>
      <c r="E80" s="15">
        <f t="shared" si="4"/>
        <v>97.328229164786705</v>
      </c>
      <c r="F80" s="15">
        <f t="shared" si="5"/>
        <v>96.750519043657533</v>
      </c>
    </row>
    <row r="81" spans="1:6" s="16" customFormat="1" ht="13.5" customHeight="1" x14ac:dyDescent="0.25">
      <c r="A81" s="26" t="s">
        <v>86</v>
      </c>
      <c r="B81" s="33">
        <v>101401</v>
      </c>
      <c r="C81" s="33">
        <v>84118</v>
      </c>
      <c r="D81" s="33">
        <v>20882</v>
      </c>
      <c r="E81" s="15">
        <f t="shared" si="4"/>
        <v>20.593485271348406</v>
      </c>
      <c r="F81" s="15">
        <f t="shared" si="5"/>
        <v>24.824651085380061</v>
      </c>
    </row>
    <row r="82" spans="1:6" s="16" customFormat="1" x14ac:dyDescent="0.25">
      <c r="A82" s="26" t="s">
        <v>87</v>
      </c>
      <c r="B82" s="33">
        <v>1340324</v>
      </c>
      <c r="C82" s="33">
        <v>1342275</v>
      </c>
      <c r="D82" s="33">
        <v>1219801</v>
      </c>
      <c r="E82" s="15">
        <f t="shared" si="4"/>
        <v>91.007920472960265</v>
      </c>
      <c r="F82" s="15">
        <f t="shared" si="5"/>
        <v>90.875640237656214</v>
      </c>
    </row>
    <row r="83" spans="1:6" s="16" customFormat="1" ht="14.25" customHeight="1" x14ac:dyDescent="0.25">
      <c r="A83" s="26" t="s">
        <v>88</v>
      </c>
      <c r="B83" s="35">
        <v>3218899</v>
      </c>
      <c r="C83" s="35">
        <v>3222149</v>
      </c>
      <c r="D83" s="33">
        <v>2957782</v>
      </c>
      <c r="E83" s="15">
        <f t="shared" si="4"/>
        <v>91.888002699059527</v>
      </c>
      <c r="F83" s="15">
        <f t="shared" si="5"/>
        <v>91.795320452281999</v>
      </c>
    </row>
    <row r="84" spans="1:6" s="16" customFormat="1" ht="14.25" customHeight="1" x14ac:dyDescent="0.25">
      <c r="A84" s="26" t="s">
        <v>89</v>
      </c>
      <c r="B84" s="33">
        <v>28201201</v>
      </c>
      <c r="C84" s="33">
        <v>28292534</v>
      </c>
      <c r="D84" s="33">
        <v>24755382</v>
      </c>
      <c r="E84" s="15">
        <f t="shared" si="4"/>
        <v>87.781304065738198</v>
      </c>
      <c r="F84" s="15">
        <f t="shared" si="5"/>
        <v>87.497931433077014</v>
      </c>
    </row>
    <row r="85" spans="1:6" s="16" customFormat="1" ht="14.25" customHeight="1" x14ac:dyDescent="0.25">
      <c r="A85" s="26" t="s">
        <v>90</v>
      </c>
      <c r="B85" s="33">
        <v>920200</v>
      </c>
      <c r="C85" s="33">
        <v>898520</v>
      </c>
      <c r="D85" s="33">
        <v>860533</v>
      </c>
      <c r="E85" s="15">
        <f t="shared" si="4"/>
        <v>93.51586611606173</v>
      </c>
      <c r="F85" s="15">
        <f t="shared" si="5"/>
        <v>95.772269955037174</v>
      </c>
    </row>
    <row r="86" spans="1:6" s="16" customFormat="1" ht="27" customHeight="1" x14ac:dyDescent="0.25">
      <c r="A86" s="26" t="s">
        <v>91</v>
      </c>
      <c r="B86" s="33">
        <v>15881715</v>
      </c>
      <c r="C86" s="33">
        <v>15561404</v>
      </c>
      <c r="D86" s="33">
        <v>12401370</v>
      </c>
      <c r="E86" s="15">
        <f t="shared" si="4"/>
        <v>78.085836447763995</v>
      </c>
      <c r="F86" s="15">
        <f t="shared" si="5"/>
        <v>79.693130517015049</v>
      </c>
    </row>
    <row r="87" spans="1:6" s="11" customFormat="1" ht="14.25" customHeight="1" x14ac:dyDescent="0.25">
      <c r="A87" s="25" t="s">
        <v>92</v>
      </c>
      <c r="B87" s="32">
        <f>SUM(B88:B91)</f>
        <v>13398973</v>
      </c>
      <c r="C87" s="32">
        <f>SUM(C88:C91)</f>
        <v>11655223</v>
      </c>
      <c r="D87" s="32">
        <f>SUM(D88:D91)</f>
        <v>10448967</v>
      </c>
      <c r="E87" s="8">
        <f t="shared" si="4"/>
        <v>77.983342454679175</v>
      </c>
      <c r="F87" s="8">
        <f t="shared" si="5"/>
        <v>89.65051119142035</v>
      </c>
    </row>
    <row r="88" spans="1:6" s="16" customFormat="1" ht="13.5" customHeight="1" x14ac:dyDescent="0.25">
      <c r="A88" s="26" t="s">
        <v>93</v>
      </c>
      <c r="B88" s="33">
        <v>8572132</v>
      </c>
      <c r="C88" s="33">
        <v>7624518</v>
      </c>
      <c r="D88" s="33">
        <v>6828354</v>
      </c>
      <c r="E88" s="15">
        <f t="shared" si="4"/>
        <v>79.657592766886935</v>
      </c>
      <c r="F88" s="15">
        <f t="shared" si="5"/>
        <v>89.557844836880179</v>
      </c>
    </row>
    <row r="89" spans="1:6" s="16" customFormat="1" ht="13.5" customHeight="1" x14ac:dyDescent="0.25">
      <c r="A89" s="26" t="s">
        <v>94</v>
      </c>
      <c r="B89" s="33">
        <v>3388878</v>
      </c>
      <c r="C89" s="33">
        <v>2636787</v>
      </c>
      <c r="D89" s="33">
        <v>2349580</v>
      </c>
      <c r="E89" s="15">
        <f t="shared" si="4"/>
        <v>69.332091624425544</v>
      </c>
      <c r="F89" s="15">
        <f t="shared" si="5"/>
        <v>89.107690533971834</v>
      </c>
    </row>
    <row r="90" spans="1:6" s="16" customFormat="1" ht="13.5" customHeight="1" x14ac:dyDescent="0.25">
      <c r="A90" s="26" t="s">
        <v>95</v>
      </c>
      <c r="B90" s="33">
        <v>521073</v>
      </c>
      <c r="C90" s="33">
        <v>490725</v>
      </c>
      <c r="D90" s="33">
        <v>470471</v>
      </c>
      <c r="E90" s="15">
        <f t="shared" si="4"/>
        <v>90.28888466683172</v>
      </c>
      <c r="F90" s="15">
        <f t="shared" si="5"/>
        <v>95.872637424219263</v>
      </c>
    </row>
    <row r="91" spans="1:6" s="16" customFormat="1" ht="26.25" customHeight="1" x14ac:dyDescent="0.25">
      <c r="A91" s="26" t="s">
        <v>96</v>
      </c>
      <c r="B91" s="33">
        <v>916890</v>
      </c>
      <c r="C91" s="33">
        <v>903193</v>
      </c>
      <c r="D91" s="33">
        <v>800562</v>
      </c>
      <c r="E91" s="15">
        <f t="shared" si="4"/>
        <v>87.312763799365243</v>
      </c>
      <c r="F91" s="15">
        <f t="shared" si="5"/>
        <v>88.636869417721357</v>
      </c>
    </row>
    <row r="92" spans="1:6" s="11" customFormat="1" ht="13.5" customHeight="1" x14ac:dyDescent="0.25">
      <c r="A92" s="25" t="s">
        <v>97</v>
      </c>
      <c r="B92" s="32">
        <f>SUM(B93:B94)</f>
        <v>464802</v>
      </c>
      <c r="C92" s="32">
        <f>SUM(C93:C94)</f>
        <v>506529</v>
      </c>
      <c r="D92" s="18">
        <f>SUM(D93:D94)</f>
        <v>478365</v>
      </c>
      <c r="E92" s="8">
        <f t="shared" si="4"/>
        <v>102.91801670388681</v>
      </c>
      <c r="F92" s="8">
        <f t="shared" si="5"/>
        <v>94.43980502597087</v>
      </c>
    </row>
    <row r="93" spans="1:6" s="16" customFormat="1" ht="26.25" customHeight="1" x14ac:dyDescent="0.25">
      <c r="A93" s="26" t="s">
        <v>98</v>
      </c>
      <c r="B93" s="33">
        <v>175524</v>
      </c>
      <c r="C93" s="33">
        <v>175524</v>
      </c>
      <c r="D93" s="17">
        <v>171640</v>
      </c>
      <c r="E93" s="15">
        <f t="shared" si="4"/>
        <v>97.787197192406737</v>
      </c>
      <c r="F93" s="15">
        <f t="shared" si="5"/>
        <v>97.787197192406737</v>
      </c>
    </row>
    <row r="94" spans="1:6" s="16" customFormat="1" ht="27.75" customHeight="1" x14ac:dyDescent="0.25">
      <c r="A94" s="26" t="s">
        <v>99</v>
      </c>
      <c r="B94" s="33">
        <v>289278</v>
      </c>
      <c r="C94" s="33">
        <v>331005</v>
      </c>
      <c r="D94" s="17">
        <v>306725</v>
      </c>
      <c r="E94" s="15">
        <f t="shared" si="4"/>
        <v>106.03122256099668</v>
      </c>
      <c r="F94" s="15">
        <f t="shared" si="5"/>
        <v>92.664763372154496</v>
      </c>
    </row>
    <row r="95" spans="1:6" s="11" customFormat="1" x14ac:dyDescent="0.2">
      <c r="A95" s="25" t="s">
        <v>100</v>
      </c>
      <c r="B95" s="32">
        <f>SUM(B96:B104)</f>
        <v>26237643</v>
      </c>
      <c r="C95" s="32">
        <f>SUM(C96:C104)</f>
        <v>27369200</v>
      </c>
      <c r="D95" s="36">
        <f>SUM(D96:D104)</f>
        <v>24096325</v>
      </c>
      <c r="E95" s="8">
        <f t="shared" si="4"/>
        <v>91.838756248036461</v>
      </c>
      <c r="F95" s="8">
        <f t="shared" si="5"/>
        <v>88.041758619177756</v>
      </c>
    </row>
    <row r="96" spans="1:6" s="11" customFormat="1" ht="13.5" customHeight="1" x14ac:dyDescent="0.25">
      <c r="A96" s="37" t="s">
        <v>101</v>
      </c>
      <c r="B96" s="33">
        <v>9876588</v>
      </c>
      <c r="C96" s="33">
        <v>9858731</v>
      </c>
      <c r="D96" s="22">
        <v>7380162</v>
      </c>
      <c r="E96" s="15">
        <f t="shared" si="4"/>
        <v>74.723801377560747</v>
      </c>
      <c r="F96" s="15">
        <f t="shared" si="5"/>
        <v>74.859147693552046</v>
      </c>
    </row>
    <row r="97" spans="1:6" s="16" customFormat="1" ht="13.5" customHeight="1" x14ac:dyDescent="0.25">
      <c r="A97" s="26" t="s">
        <v>102</v>
      </c>
      <c r="B97" s="33">
        <v>10113297</v>
      </c>
      <c r="C97" s="33">
        <v>10437788</v>
      </c>
      <c r="D97" s="17">
        <v>9822362</v>
      </c>
      <c r="E97" s="15">
        <f t="shared" si="4"/>
        <v>97.123242796093095</v>
      </c>
      <c r="F97" s="15">
        <f t="shared" si="5"/>
        <v>94.103865684951643</v>
      </c>
    </row>
    <row r="98" spans="1:6" s="16" customFormat="1" ht="14.25" customHeight="1" x14ac:dyDescent="0.25">
      <c r="A98" s="26" t="s">
        <v>103</v>
      </c>
      <c r="B98" s="33">
        <v>754595</v>
      </c>
      <c r="C98" s="33">
        <v>667405</v>
      </c>
      <c r="D98" s="17">
        <v>662682</v>
      </c>
      <c r="E98" s="15">
        <f t="shared" si="4"/>
        <v>87.819558836196904</v>
      </c>
      <c r="F98" s="15">
        <f t="shared" si="5"/>
        <v>99.292333740382517</v>
      </c>
    </row>
    <row r="99" spans="1:6" s="16" customFormat="1" ht="15" customHeight="1" x14ac:dyDescent="0.25">
      <c r="A99" s="26" t="s">
        <v>104</v>
      </c>
      <c r="B99" s="33">
        <v>1290551</v>
      </c>
      <c r="C99" s="33">
        <v>1384574</v>
      </c>
      <c r="D99" s="17">
        <v>1327303</v>
      </c>
      <c r="E99" s="15">
        <f t="shared" si="4"/>
        <v>102.84777587247618</v>
      </c>
      <c r="F99" s="15">
        <f t="shared" si="5"/>
        <v>95.86363747983134</v>
      </c>
    </row>
    <row r="100" spans="1:6" s="16" customFormat="1" ht="27" customHeight="1" x14ac:dyDescent="0.25">
      <c r="A100" s="26" t="s">
        <v>105</v>
      </c>
      <c r="B100" s="33">
        <v>96979</v>
      </c>
      <c r="C100" s="33">
        <v>101640</v>
      </c>
      <c r="D100" s="17">
        <v>99107</v>
      </c>
      <c r="E100" s="15">
        <f t="shared" si="4"/>
        <v>102.1942894853525</v>
      </c>
      <c r="F100" s="15">
        <f t="shared" si="5"/>
        <v>97.507870916961821</v>
      </c>
    </row>
    <row r="101" spans="1:6" s="16" customFormat="1" ht="27.75" customHeight="1" x14ac:dyDescent="0.25">
      <c r="A101" s="26" t="s">
        <v>106</v>
      </c>
      <c r="B101" s="33">
        <v>965717</v>
      </c>
      <c r="C101" s="33">
        <v>963643</v>
      </c>
      <c r="D101" s="17">
        <v>874189</v>
      </c>
      <c r="E101" s="15">
        <f t="shared" si="4"/>
        <v>90.522275159285797</v>
      </c>
      <c r="F101" s="15">
        <f t="shared" si="5"/>
        <v>90.717101665243248</v>
      </c>
    </row>
    <row r="102" spans="1:6" s="16" customFormat="1" ht="14.25" customHeight="1" x14ac:dyDescent="0.25">
      <c r="A102" s="26" t="s">
        <v>107</v>
      </c>
      <c r="B102" s="33">
        <v>1592333</v>
      </c>
      <c r="C102" s="33">
        <v>1619184</v>
      </c>
      <c r="D102" s="17">
        <v>1618157</v>
      </c>
      <c r="E102" s="15">
        <f t="shared" si="4"/>
        <v>101.62177132547023</v>
      </c>
      <c r="F102" s="15">
        <f t="shared" si="5"/>
        <v>99.936572989851683</v>
      </c>
    </row>
    <row r="103" spans="1:6" s="16" customFormat="1" ht="27" customHeight="1" x14ac:dyDescent="0.25">
      <c r="A103" s="26" t="s">
        <v>108</v>
      </c>
      <c r="B103" s="33">
        <v>2679</v>
      </c>
      <c r="C103" s="33">
        <v>2679</v>
      </c>
      <c r="D103" s="17">
        <v>2679</v>
      </c>
      <c r="E103" s="15">
        <f t="shared" si="4"/>
        <v>100</v>
      </c>
      <c r="F103" s="15">
        <f t="shared" si="5"/>
        <v>100</v>
      </c>
    </row>
    <row r="104" spans="1:6" s="16" customFormat="1" ht="14.25" customHeight="1" x14ac:dyDescent="0.25">
      <c r="A104" s="26" t="s">
        <v>109</v>
      </c>
      <c r="B104" s="33">
        <v>1544904</v>
      </c>
      <c r="C104" s="33">
        <v>2333556</v>
      </c>
      <c r="D104" s="17">
        <v>2309684</v>
      </c>
      <c r="E104" s="15">
        <f t="shared" si="4"/>
        <v>149.50339956398585</v>
      </c>
      <c r="F104" s="15">
        <f t="shared" si="5"/>
        <v>98.977011908006489</v>
      </c>
    </row>
    <row r="105" spans="1:6" s="11" customFormat="1" x14ac:dyDescent="0.25">
      <c r="A105" s="25" t="s">
        <v>110</v>
      </c>
      <c r="B105" s="32">
        <f>SUM(B106:B107)</f>
        <v>4395613</v>
      </c>
      <c r="C105" s="32">
        <f>SUM(C106:C107)</f>
        <v>4516505</v>
      </c>
      <c r="D105" s="18">
        <f>SUM(D106:D107)</f>
        <v>3850139</v>
      </c>
      <c r="E105" s="8">
        <f t="shared" si="4"/>
        <v>87.590490791614272</v>
      </c>
      <c r="F105" s="8">
        <f t="shared" si="5"/>
        <v>85.24598112921386</v>
      </c>
    </row>
    <row r="106" spans="1:6" s="16" customFormat="1" ht="14.25" customHeight="1" x14ac:dyDescent="0.25">
      <c r="A106" s="26" t="s">
        <v>111</v>
      </c>
      <c r="B106" s="33">
        <v>3617179</v>
      </c>
      <c r="C106" s="33">
        <v>3715859</v>
      </c>
      <c r="D106" s="17">
        <v>3049556</v>
      </c>
      <c r="E106" s="15">
        <f t="shared" si="4"/>
        <v>84.307577811327562</v>
      </c>
      <c r="F106" s="15">
        <f t="shared" si="5"/>
        <v>82.06866837519938</v>
      </c>
    </row>
    <row r="107" spans="1:6" s="16" customFormat="1" ht="27.75" customHeight="1" x14ac:dyDescent="0.25">
      <c r="A107" s="26" t="s">
        <v>112</v>
      </c>
      <c r="B107" s="33">
        <v>778434</v>
      </c>
      <c r="C107" s="33">
        <v>800646</v>
      </c>
      <c r="D107" s="17">
        <v>800583</v>
      </c>
      <c r="E107" s="15">
        <f t="shared" si="4"/>
        <v>102.84532792760849</v>
      </c>
      <c r="F107" s="15">
        <f t="shared" si="5"/>
        <v>99.992131353931697</v>
      </c>
    </row>
    <row r="108" spans="1:6" s="11" customFormat="1" x14ac:dyDescent="0.25">
      <c r="A108" s="25" t="s">
        <v>113</v>
      </c>
      <c r="B108" s="32">
        <f>SUM(B109:B114)</f>
        <v>23622987</v>
      </c>
      <c r="C108" s="32">
        <f>SUM(C109:C114)</f>
        <v>24150904</v>
      </c>
      <c r="D108" s="18">
        <f>SUM(D109:D114)</f>
        <v>20696916</v>
      </c>
      <c r="E108" s="8">
        <f t="shared" si="4"/>
        <v>87.613458873765623</v>
      </c>
      <c r="F108" s="8">
        <f t="shared" si="5"/>
        <v>85.698307607864294</v>
      </c>
    </row>
    <row r="109" spans="1:6" s="16" customFormat="1" ht="14.25" customHeight="1" x14ac:dyDescent="0.25">
      <c r="A109" s="26" t="s">
        <v>114</v>
      </c>
      <c r="B109" s="33">
        <v>1058985</v>
      </c>
      <c r="C109" s="33">
        <v>1039373</v>
      </c>
      <c r="D109" s="17">
        <v>960912</v>
      </c>
      <c r="E109" s="15">
        <f t="shared" si="4"/>
        <v>90.738962308247991</v>
      </c>
      <c r="F109" s="15">
        <f t="shared" si="5"/>
        <v>92.451121974498079</v>
      </c>
    </row>
    <row r="110" spans="1:6" s="16" customFormat="1" ht="13.5" customHeight="1" x14ac:dyDescent="0.25">
      <c r="A110" s="26" t="s">
        <v>115</v>
      </c>
      <c r="B110" s="33">
        <v>470584</v>
      </c>
      <c r="C110" s="33">
        <v>479776</v>
      </c>
      <c r="D110" s="17">
        <v>314038</v>
      </c>
      <c r="E110" s="15">
        <f t="shared" si="4"/>
        <v>66.733675603080428</v>
      </c>
      <c r="F110" s="15">
        <f t="shared" si="5"/>
        <v>65.455129060228103</v>
      </c>
    </row>
    <row r="111" spans="1:6" s="16" customFormat="1" ht="13.5" customHeight="1" x14ac:dyDescent="0.25">
      <c r="A111" s="26" t="s">
        <v>116</v>
      </c>
      <c r="B111" s="33">
        <v>6779</v>
      </c>
      <c r="C111" s="33">
        <v>5331</v>
      </c>
      <c r="D111" s="17">
        <v>4162</v>
      </c>
      <c r="E111" s="15">
        <f t="shared" si="4"/>
        <v>61.395486059890835</v>
      </c>
      <c r="F111" s="15">
        <f t="shared" si="5"/>
        <v>78.071656349652969</v>
      </c>
    </row>
    <row r="112" spans="1:6" s="16" customFormat="1" ht="15" customHeight="1" x14ac:dyDescent="0.25">
      <c r="A112" s="26" t="s">
        <v>117</v>
      </c>
      <c r="B112" s="33">
        <v>67370</v>
      </c>
      <c r="C112" s="33">
        <v>66943</v>
      </c>
      <c r="D112" s="17">
        <v>64037</v>
      </c>
      <c r="E112" s="15">
        <f t="shared" si="4"/>
        <v>95.052694077482556</v>
      </c>
      <c r="F112" s="15">
        <f t="shared" si="5"/>
        <v>95.658993472058313</v>
      </c>
    </row>
    <row r="113" spans="1:6" s="16" customFormat="1" ht="39.75" customHeight="1" x14ac:dyDescent="0.25">
      <c r="A113" s="26" t="s">
        <v>118</v>
      </c>
      <c r="B113" s="33">
        <v>190453</v>
      </c>
      <c r="C113" s="33">
        <v>189320</v>
      </c>
      <c r="D113" s="17">
        <v>189320</v>
      </c>
      <c r="E113" s="15">
        <f t="shared" si="4"/>
        <v>99.405102571238046</v>
      </c>
      <c r="F113" s="15">
        <f t="shared" si="5"/>
        <v>100</v>
      </c>
    </row>
    <row r="114" spans="1:6" s="16" customFormat="1" ht="15" customHeight="1" x14ac:dyDescent="0.25">
      <c r="A114" s="26" t="s">
        <v>119</v>
      </c>
      <c r="B114" s="33">
        <v>21828816</v>
      </c>
      <c r="C114" s="33">
        <v>22370161</v>
      </c>
      <c r="D114" s="17">
        <v>19164447</v>
      </c>
      <c r="E114" s="15">
        <f t="shared" si="4"/>
        <v>87.794257828734274</v>
      </c>
      <c r="F114" s="15">
        <f t="shared" si="5"/>
        <v>85.66968740189219</v>
      </c>
    </row>
    <row r="115" spans="1:6" s="11" customFormat="1" x14ac:dyDescent="0.25">
      <c r="A115" s="25" t="s">
        <v>120</v>
      </c>
      <c r="B115" s="32">
        <f>SUM(B116:B120)</f>
        <v>17974772</v>
      </c>
      <c r="C115" s="32">
        <f>SUM(C116:C120)</f>
        <v>18406794</v>
      </c>
      <c r="D115" s="18">
        <f>SUM(D116:D120)</f>
        <v>16999393</v>
      </c>
      <c r="E115" s="8">
        <f t="shared" si="4"/>
        <v>94.57362240811733</v>
      </c>
      <c r="F115" s="8">
        <f t="shared" si="5"/>
        <v>92.353904759297038</v>
      </c>
    </row>
    <row r="116" spans="1:6" s="16" customFormat="1" x14ac:dyDescent="0.25">
      <c r="A116" s="26" t="s">
        <v>121</v>
      </c>
      <c r="B116" s="33">
        <v>283396</v>
      </c>
      <c r="C116" s="33">
        <v>290685</v>
      </c>
      <c r="D116" s="17">
        <v>283501</v>
      </c>
      <c r="E116" s="15">
        <f t="shared" si="4"/>
        <v>100.03705062880211</v>
      </c>
      <c r="F116" s="15">
        <f t="shared" si="5"/>
        <v>97.528596246796369</v>
      </c>
    </row>
    <row r="117" spans="1:6" s="16" customFormat="1" ht="14.25" customHeight="1" x14ac:dyDescent="0.25">
      <c r="A117" s="26" t="s">
        <v>122</v>
      </c>
      <c r="B117" s="33">
        <v>2068316</v>
      </c>
      <c r="C117" s="33">
        <v>2078251</v>
      </c>
      <c r="D117" s="17">
        <v>2077331</v>
      </c>
      <c r="E117" s="15">
        <f t="shared" si="4"/>
        <v>100.43586183155766</v>
      </c>
      <c r="F117" s="15">
        <f t="shared" si="5"/>
        <v>99.955732007346569</v>
      </c>
    </row>
    <row r="118" spans="1:6" s="16" customFormat="1" ht="14.25" customHeight="1" x14ac:dyDescent="0.25">
      <c r="A118" s="26" t="s">
        <v>123</v>
      </c>
      <c r="B118" s="33">
        <v>12893860</v>
      </c>
      <c r="C118" s="33">
        <v>13296624</v>
      </c>
      <c r="D118" s="17">
        <v>12302373</v>
      </c>
      <c r="E118" s="15">
        <f t="shared" si="4"/>
        <v>95.412646019112969</v>
      </c>
      <c r="F118" s="15">
        <f t="shared" si="5"/>
        <v>92.522530531058109</v>
      </c>
    </row>
    <row r="119" spans="1:6" s="16" customFormat="1" ht="14.25" customHeight="1" x14ac:dyDescent="0.25">
      <c r="A119" s="26" t="s">
        <v>124</v>
      </c>
      <c r="B119" s="33">
        <v>1578603</v>
      </c>
      <c r="C119" s="33">
        <v>1578603</v>
      </c>
      <c r="D119" s="17">
        <v>1389399</v>
      </c>
      <c r="E119" s="15">
        <f t="shared" si="4"/>
        <v>88.014465955024789</v>
      </c>
      <c r="F119" s="15">
        <f t="shared" si="5"/>
        <v>88.014465955024789</v>
      </c>
    </row>
    <row r="120" spans="1:6" s="16" customFormat="1" ht="25.5" x14ac:dyDescent="0.25">
      <c r="A120" s="26" t="s">
        <v>125</v>
      </c>
      <c r="B120" s="33">
        <v>1150597</v>
      </c>
      <c r="C120" s="33">
        <v>1162631</v>
      </c>
      <c r="D120" s="17">
        <v>946789</v>
      </c>
      <c r="E120" s="15">
        <f t="shared" si="4"/>
        <v>82.286760699011026</v>
      </c>
      <c r="F120" s="15">
        <f t="shared" si="5"/>
        <v>81.435038288158495</v>
      </c>
    </row>
    <row r="121" spans="1:6" s="16" customFormat="1" x14ac:dyDescent="0.25">
      <c r="A121" s="38" t="s">
        <v>126</v>
      </c>
      <c r="B121" s="34">
        <f>SUM(B122:B125)</f>
        <v>4533695</v>
      </c>
      <c r="C121" s="34">
        <f>SUM(C122:C125)</f>
        <v>4611842</v>
      </c>
      <c r="D121" s="34">
        <f>SUM(D122:D125)</f>
        <v>3455912</v>
      </c>
      <c r="E121" s="8">
        <f t="shared" si="4"/>
        <v>76.227271574289844</v>
      </c>
      <c r="F121" s="8">
        <f t="shared" si="5"/>
        <v>74.935611410798558</v>
      </c>
    </row>
    <row r="122" spans="1:6" s="16" customFormat="1" ht="14.25" customHeight="1" x14ac:dyDescent="0.25">
      <c r="A122" s="37" t="s">
        <v>127</v>
      </c>
      <c r="B122" s="33">
        <v>17946</v>
      </c>
      <c r="C122" s="33">
        <v>20292</v>
      </c>
      <c r="D122" s="17">
        <v>20161</v>
      </c>
      <c r="E122" s="15">
        <f t="shared" si="4"/>
        <v>112.34258330547198</v>
      </c>
      <c r="F122" s="15">
        <f t="shared" si="5"/>
        <v>99.354425389315978</v>
      </c>
    </row>
    <row r="123" spans="1:6" s="16" customFormat="1" ht="14.25" customHeight="1" x14ac:dyDescent="0.25">
      <c r="A123" s="37" t="s">
        <v>128</v>
      </c>
      <c r="B123" s="33">
        <v>626533</v>
      </c>
      <c r="C123" s="33">
        <v>699205</v>
      </c>
      <c r="D123" s="17">
        <v>698661</v>
      </c>
      <c r="E123" s="15">
        <f t="shared" ref="E123:E135" si="6">D123/B123*100</f>
        <v>111.51224277093146</v>
      </c>
      <c r="F123" s="15">
        <f t="shared" ref="F123:F135" si="7">D123/C123*100</f>
        <v>99.922197352707727</v>
      </c>
    </row>
    <row r="124" spans="1:6" s="16" customFormat="1" ht="14.25" customHeight="1" x14ac:dyDescent="0.25">
      <c r="A124" s="37" t="s">
        <v>129</v>
      </c>
      <c r="B124" s="33">
        <v>1124427</v>
      </c>
      <c r="C124" s="33">
        <v>1177248</v>
      </c>
      <c r="D124" s="17">
        <v>1127089</v>
      </c>
      <c r="E124" s="15">
        <f t="shared" si="6"/>
        <v>100.23674280322332</v>
      </c>
      <c r="F124" s="15">
        <f t="shared" si="7"/>
        <v>95.739300470249262</v>
      </c>
    </row>
    <row r="125" spans="1:6" s="16" customFormat="1" ht="27.75" customHeight="1" x14ac:dyDescent="0.25">
      <c r="A125" s="37" t="s">
        <v>130</v>
      </c>
      <c r="B125" s="33">
        <v>2764789</v>
      </c>
      <c r="C125" s="33">
        <v>2715097</v>
      </c>
      <c r="D125" s="17">
        <v>1610001</v>
      </c>
      <c r="E125" s="15">
        <f t="shared" si="6"/>
        <v>58.232328036606049</v>
      </c>
      <c r="F125" s="15">
        <f t="shared" si="7"/>
        <v>59.298102425069899</v>
      </c>
    </row>
    <row r="126" spans="1:6" s="16" customFormat="1" ht="14.25" customHeight="1" x14ac:dyDescent="0.25">
      <c r="A126" s="38" t="s">
        <v>131</v>
      </c>
      <c r="B126" s="34">
        <f>SUM(B127:B129)</f>
        <v>589757</v>
      </c>
      <c r="C126" s="34">
        <f>SUM(C127:C129)</f>
        <v>686313</v>
      </c>
      <c r="D126" s="34">
        <f>SUM(D127:D129)</f>
        <v>685940</v>
      </c>
      <c r="E126" s="8">
        <f t="shared" si="6"/>
        <v>116.30892045367838</v>
      </c>
      <c r="F126" s="8">
        <f t="shared" si="7"/>
        <v>99.945651619596305</v>
      </c>
    </row>
    <row r="127" spans="1:6" s="16" customFormat="1" ht="14.25" customHeight="1" x14ac:dyDescent="0.25">
      <c r="A127" s="37" t="s">
        <v>132</v>
      </c>
      <c r="B127" s="33">
        <v>96413</v>
      </c>
      <c r="C127" s="33">
        <v>147828</v>
      </c>
      <c r="D127" s="17">
        <v>147828</v>
      </c>
      <c r="E127" s="15">
        <f t="shared" si="6"/>
        <v>153.32787072282784</v>
      </c>
      <c r="F127" s="15">
        <f t="shared" si="7"/>
        <v>100</v>
      </c>
    </row>
    <row r="128" spans="1:6" s="16" customFormat="1" ht="15" customHeight="1" x14ac:dyDescent="0.25">
      <c r="A128" s="37" t="s">
        <v>133</v>
      </c>
      <c r="B128" s="33">
        <v>171796</v>
      </c>
      <c r="C128" s="33">
        <v>193449</v>
      </c>
      <c r="D128" s="17">
        <v>193449</v>
      </c>
      <c r="E128" s="15">
        <f t="shared" si="6"/>
        <v>112.60390230273114</v>
      </c>
      <c r="F128" s="15">
        <f t="shared" si="7"/>
        <v>100</v>
      </c>
    </row>
    <row r="129" spans="1:6" s="16" customFormat="1" ht="27.75" customHeight="1" x14ac:dyDescent="0.25">
      <c r="A129" s="37" t="s">
        <v>134</v>
      </c>
      <c r="B129" s="33">
        <v>321548</v>
      </c>
      <c r="C129" s="33">
        <v>345036</v>
      </c>
      <c r="D129" s="17">
        <v>344663</v>
      </c>
      <c r="E129" s="15">
        <f t="shared" si="6"/>
        <v>107.18866234590169</v>
      </c>
      <c r="F129" s="15">
        <f t="shared" si="7"/>
        <v>99.891895338457431</v>
      </c>
    </row>
    <row r="130" spans="1:6" s="16" customFormat="1" ht="26.25" customHeight="1" x14ac:dyDescent="0.25">
      <c r="A130" s="38" t="s">
        <v>135</v>
      </c>
      <c r="B130" s="34">
        <f>B131</f>
        <v>6611</v>
      </c>
      <c r="C130" s="34">
        <f>C131</f>
        <v>6611</v>
      </c>
      <c r="D130" s="34">
        <f>D131</f>
        <v>6611</v>
      </c>
      <c r="E130" s="8">
        <f t="shared" si="6"/>
        <v>100</v>
      </c>
      <c r="F130" s="8">
        <f t="shared" si="7"/>
        <v>100</v>
      </c>
    </row>
    <row r="131" spans="1:6" s="16" customFormat="1" ht="27.75" customHeight="1" x14ac:dyDescent="0.25">
      <c r="A131" s="37" t="s">
        <v>136</v>
      </c>
      <c r="B131" s="33">
        <v>6611</v>
      </c>
      <c r="C131" s="33">
        <v>6611</v>
      </c>
      <c r="D131" s="17">
        <v>6611</v>
      </c>
      <c r="E131" s="15">
        <f t="shared" si="6"/>
        <v>100</v>
      </c>
      <c r="F131" s="15">
        <f t="shared" si="7"/>
        <v>100</v>
      </c>
    </row>
    <row r="132" spans="1:6" s="16" customFormat="1" ht="39" customHeight="1" x14ac:dyDescent="0.25">
      <c r="A132" s="38" t="s">
        <v>137</v>
      </c>
      <c r="B132" s="34">
        <f>SUM(B133:B134)</f>
        <v>33243122</v>
      </c>
      <c r="C132" s="34">
        <f>SUM(C133:C134)</f>
        <v>32876119</v>
      </c>
      <c r="D132" s="34">
        <f>SUM(D133:D134)</f>
        <v>31983321</v>
      </c>
      <c r="E132" s="8">
        <f t="shared" si="6"/>
        <v>96.210340893975001</v>
      </c>
      <c r="F132" s="8">
        <f t="shared" si="7"/>
        <v>97.284357073899145</v>
      </c>
    </row>
    <row r="133" spans="1:6" s="11" customFormat="1" ht="40.5" customHeight="1" x14ac:dyDescent="0.25">
      <c r="A133" s="37" t="s">
        <v>138</v>
      </c>
      <c r="B133" s="39">
        <v>11422762</v>
      </c>
      <c r="C133" s="39">
        <v>11422762</v>
      </c>
      <c r="D133" s="39">
        <v>11422762</v>
      </c>
      <c r="E133" s="15">
        <f t="shared" si="6"/>
        <v>100</v>
      </c>
      <c r="F133" s="15">
        <f t="shared" si="7"/>
        <v>100</v>
      </c>
    </row>
    <row r="134" spans="1:6" s="16" customFormat="1" ht="28.5" customHeight="1" x14ac:dyDescent="0.25">
      <c r="A134" s="37" t="s">
        <v>139</v>
      </c>
      <c r="B134" s="33">
        <v>21820360</v>
      </c>
      <c r="C134" s="33">
        <v>21453357</v>
      </c>
      <c r="D134" s="17">
        <v>20560559</v>
      </c>
      <c r="E134" s="15">
        <f t="shared" si="6"/>
        <v>94.226488472234195</v>
      </c>
      <c r="F134" s="15">
        <f t="shared" si="7"/>
        <v>95.838422863144444</v>
      </c>
    </row>
    <row r="135" spans="1:6" s="29" customFormat="1" ht="14.25" customHeight="1" x14ac:dyDescent="0.2">
      <c r="A135" s="30" t="s">
        <v>140</v>
      </c>
      <c r="B135" s="40">
        <f>B59+B68+B70+B76+B87+B92+B95+B105+B108+B115+B121+B126+B130+B132</f>
        <v>192330168</v>
      </c>
      <c r="C135" s="40">
        <f>C59+C68+C70+C76+C87+C92+C95+C105+C108+C115+C121+C126+C130+C132</f>
        <v>191470789</v>
      </c>
      <c r="D135" s="40">
        <f>D59+D68+D70+D76+D87+D92+D95+D105+D108+D115+D121+D126+D130+D132</f>
        <v>169973235</v>
      </c>
      <c r="E135" s="8">
        <f t="shared" si="6"/>
        <v>88.37575340754654</v>
      </c>
      <c r="F135" s="8">
        <f t="shared" si="7"/>
        <v>88.772410605149801</v>
      </c>
    </row>
    <row r="136" spans="1:6" s="11" customFormat="1" ht="27" customHeight="1" x14ac:dyDescent="0.25">
      <c r="A136" s="25" t="s">
        <v>141</v>
      </c>
      <c r="B136" s="18">
        <f>B57-B135</f>
        <v>-33837440</v>
      </c>
      <c r="C136" s="18">
        <f>C57-C135</f>
        <v>-32978061</v>
      </c>
      <c r="D136" s="18">
        <f>D57-D135</f>
        <v>-4783206</v>
      </c>
      <c r="E136" s="19" t="s">
        <v>26</v>
      </c>
      <c r="F136" s="19" t="s">
        <v>26</v>
      </c>
    </row>
    <row r="137" spans="1:6" s="16" customFormat="1" ht="27" customHeight="1" x14ac:dyDescent="0.25">
      <c r="A137" s="30" t="s">
        <v>142</v>
      </c>
      <c r="B137" s="22"/>
      <c r="C137" s="22"/>
      <c r="D137" s="17"/>
      <c r="E137" s="15"/>
      <c r="F137" s="15"/>
    </row>
    <row r="138" spans="1:6" s="16" customFormat="1" ht="27.75" customHeight="1" x14ac:dyDescent="0.25">
      <c r="A138" s="27" t="s">
        <v>143</v>
      </c>
      <c r="B138" s="24">
        <f>B155+B141+B159+B139</f>
        <v>33837440</v>
      </c>
      <c r="C138" s="24">
        <f>C155+C141+C159+C139</f>
        <v>32978061</v>
      </c>
      <c r="D138" s="24">
        <f>D155+D141+D159+D139</f>
        <v>4783206</v>
      </c>
      <c r="E138" s="19" t="s">
        <v>26</v>
      </c>
      <c r="F138" s="19" t="s">
        <v>26</v>
      </c>
    </row>
    <row r="139" spans="1:6" s="16" customFormat="1" ht="27.75" customHeight="1" x14ac:dyDescent="0.25">
      <c r="A139" s="27" t="s">
        <v>144</v>
      </c>
      <c r="B139" s="24">
        <f>B140</f>
        <v>-22155</v>
      </c>
      <c r="C139" s="24">
        <f>C140</f>
        <v>-22155</v>
      </c>
      <c r="D139" s="24">
        <f>D140</f>
        <v>-22155</v>
      </c>
      <c r="E139" s="8">
        <f>D139/B139*100</f>
        <v>100</v>
      </c>
      <c r="F139" s="8">
        <f>D139/C139*100</f>
        <v>100</v>
      </c>
    </row>
    <row r="140" spans="1:6" s="16" customFormat="1" ht="52.5" customHeight="1" x14ac:dyDescent="0.25">
      <c r="A140" s="28" t="s">
        <v>145</v>
      </c>
      <c r="B140" s="22">
        <v>-22155</v>
      </c>
      <c r="C140" s="22">
        <v>-22155</v>
      </c>
      <c r="D140" s="22">
        <v>-22155</v>
      </c>
      <c r="E140" s="15">
        <f>D140/B140*100</f>
        <v>100</v>
      </c>
      <c r="F140" s="15">
        <f>D140/C140*100</f>
        <v>100</v>
      </c>
    </row>
    <row r="141" spans="1:6" s="16" customFormat="1" ht="27" customHeight="1" x14ac:dyDescent="0.25">
      <c r="A141" s="27" t="s">
        <v>146</v>
      </c>
      <c r="B141" s="24">
        <f>SUM(B142+B145+B144)</f>
        <v>78690</v>
      </c>
      <c r="C141" s="24">
        <f>SUM(C142+C145+C144)</f>
        <v>78690</v>
      </c>
      <c r="D141" s="24">
        <f>SUM(D142+D145+D144)</f>
        <v>175466</v>
      </c>
      <c r="E141" s="8">
        <f>D141/B141*100</f>
        <v>222.98386071927817</v>
      </c>
      <c r="F141" s="8">
        <f>D141/C141*100</f>
        <v>222.98386071927817</v>
      </c>
    </row>
    <row r="142" spans="1:6" s="16" customFormat="1" ht="40.5" customHeight="1" x14ac:dyDescent="0.25">
      <c r="A142" s="27" t="s">
        <v>147</v>
      </c>
      <c r="B142" s="24">
        <f>SUM(B143)</f>
        <v>17602</v>
      </c>
      <c r="C142" s="24">
        <f>SUM(C143)</f>
        <v>17602</v>
      </c>
      <c r="D142" s="24">
        <f>SUM(D143)</f>
        <v>17602</v>
      </c>
      <c r="E142" s="8">
        <f>D142/B142*100</f>
        <v>100</v>
      </c>
      <c r="F142" s="8">
        <f>D142/C142*100</f>
        <v>100</v>
      </c>
    </row>
    <row r="143" spans="1:6" s="16" customFormat="1" ht="52.5" customHeight="1" x14ac:dyDescent="0.25">
      <c r="A143" s="26" t="s">
        <v>148</v>
      </c>
      <c r="B143" s="17">
        <v>17602</v>
      </c>
      <c r="C143" s="17">
        <v>17602</v>
      </c>
      <c r="D143" s="17">
        <v>17602</v>
      </c>
      <c r="E143" s="15">
        <f>D143/B143*100</f>
        <v>100</v>
      </c>
      <c r="F143" s="15">
        <f>D143/C143*100</f>
        <v>100</v>
      </c>
    </row>
    <row r="144" spans="1:6" s="16" customFormat="1" ht="14.25" customHeight="1" x14ac:dyDescent="0.25">
      <c r="A144" s="25" t="s">
        <v>149</v>
      </c>
      <c r="B144" s="24">
        <v>0</v>
      </c>
      <c r="C144" s="24">
        <v>0</v>
      </c>
      <c r="D144" s="24">
        <v>-1748</v>
      </c>
      <c r="E144" s="19" t="s">
        <v>26</v>
      </c>
      <c r="F144" s="19" t="s">
        <v>26</v>
      </c>
    </row>
    <row r="145" spans="1:6" s="16" customFormat="1" ht="39.75" customHeight="1" x14ac:dyDescent="0.25">
      <c r="A145" s="25" t="s">
        <v>150</v>
      </c>
      <c r="B145" s="24">
        <f>SUM(B146+B148)</f>
        <v>61088</v>
      </c>
      <c r="C145" s="24">
        <f>SUM(C146+C148)</f>
        <v>61088</v>
      </c>
      <c r="D145" s="24">
        <f>SUM(D146+D148)</f>
        <v>159612</v>
      </c>
      <c r="E145" s="8">
        <f t="shared" ref="E145:E154" si="8">D145/B145*100</f>
        <v>261.28208486118388</v>
      </c>
      <c r="F145" s="8">
        <f t="shared" ref="F145:F154" si="9">D145/C145*100</f>
        <v>261.28208486118388</v>
      </c>
    </row>
    <row r="146" spans="1:6" s="16" customFormat="1" ht="40.5" customHeight="1" x14ac:dyDescent="0.25">
      <c r="A146" s="25" t="s">
        <v>151</v>
      </c>
      <c r="B146" s="24">
        <f>SUM(B147:B147)</f>
        <v>-100000</v>
      </c>
      <c r="C146" s="24">
        <f>SUM(C147:C147)</f>
        <v>-100000</v>
      </c>
      <c r="D146" s="24">
        <f>SUM(D147:D147)</f>
        <v>-3681</v>
      </c>
      <c r="E146" s="8">
        <f t="shared" si="8"/>
        <v>3.681</v>
      </c>
      <c r="F146" s="8">
        <f t="shared" si="9"/>
        <v>3.681</v>
      </c>
    </row>
    <row r="147" spans="1:6" s="16" customFormat="1" ht="54" customHeight="1" x14ac:dyDescent="0.25">
      <c r="A147" s="41" t="s">
        <v>152</v>
      </c>
      <c r="B147" s="17">
        <v>-100000</v>
      </c>
      <c r="C147" s="17">
        <v>-100000</v>
      </c>
      <c r="D147" s="42">
        <v>-3681</v>
      </c>
      <c r="E147" s="15">
        <f t="shared" si="8"/>
        <v>3.681</v>
      </c>
      <c r="F147" s="15">
        <f t="shared" si="9"/>
        <v>3.681</v>
      </c>
    </row>
    <row r="148" spans="1:6" s="16" customFormat="1" ht="40.5" customHeight="1" x14ac:dyDescent="0.25">
      <c r="A148" s="25" t="s">
        <v>153</v>
      </c>
      <c r="B148" s="24">
        <f>SUM(B149:B154)</f>
        <v>161088</v>
      </c>
      <c r="C148" s="24">
        <f>SUM(C149:C154)</f>
        <v>161088</v>
      </c>
      <c r="D148" s="24">
        <f>SUM(D149:D154)</f>
        <v>163293</v>
      </c>
      <c r="E148" s="8">
        <f t="shared" si="8"/>
        <v>101.36881704410013</v>
      </c>
      <c r="F148" s="8">
        <f t="shared" si="9"/>
        <v>101.36881704410013</v>
      </c>
    </row>
    <row r="149" spans="1:6" s="16" customFormat="1" ht="54" customHeight="1" x14ac:dyDescent="0.25">
      <c r="A149" s="28" t="s">
        <v>154</v>
      </c>
      <c r="B149" s="33">
        <v>78651</v>
      </c>
      <c r="C149" s="17">
        <v>78651</v>
      </c>
      <c r="D149" s="17">
        <v>81348</v>
      </c>
      <c r="E149" s="15">
        <f t="shared" si="8"/>
        <v>103.42907273906243</v>
      </c>
      <c r="F149" s="15">
        <f t="shared" si="9"/>
        <v>103.42907273906243</v>
      </c>
    </row>
    <row r="150" spans="1:6" s="16" customFormat="1" ht="40.5" customHeight="1" x14ac:dyDescent="0.25">
      <c r="A150" s="28" t="s">
        <v>155</v>
      </c>
      <c r="B150" s="33">
        <v>408</v>
      </c>
      <c r="C150" s="17">
        <v>408</v>
      </c>
      <c r="D150" s="17">
        <v>408</v>
      </c>
      <c r="E150" s="15">
        <f t="shared" si="8"/>
        <v>100</v>
      </c>
      <c r="F150" s="15">
        <f t="shared" si="9"/>
        <v>100</v>
      </c>
    </row>
    <row r="151" spans="1:6" s="16" customFormat="1" ht="63" customHeight="1" x14ac:dyDescent="0.25">
      <c r="A151" s="28" t="s">
        <v>156</v>
      </c>
      <c r="B151" s="33">
        <v>965</v>
      </c>
      <c r="C151" s="17">
        <v>965</v>
      </c>
      <c r="D151" s="17">
        <v>1372</v>
      </c>
      <c r="E151" s="15">
        <f t="shared" si="8"/>
        <v>142.1761658031088</v>
      </c>
      <c r="F151" s="15">
        <f t="shared" si="9"/>
        <v>142.1761658031088</v>
      </c>
    </row>
    <row r="152" spans="1:6" s="16" customFormat="1" ht="75.75" customHeight="1" x14ac:dyDescent="0.25">
      <c r="A152" s="28" t="s">
        <v>157</v>
      </c>
      <c r="B152" s="33">
        <v>66998</v>
      </c>
      <c r="C152" s="17">
        <v>66998</v>
      </c>
      <c r="D152" s="17">
        <v>66099</v>
      </c>
      <c r="E152" s="15">
        <f t="shared" si="8"/>
        <v>98.658168900564192</v>
      </c>
      <c r="F152" s="15">
        <f t="shared" si="9"/>
        <v>98.658168900564192</v>
      </c>
    </row>
    <row r="153" spans="1:6" s="16" customFormat="1" ht="15" customHeight="1" x14ac:dyDescent="0.25">
      <c r="A153" s="28" t="s">
        <v>158</v>
      </c>
      <c r="B153" s="14">
        <v>582</v>
      </c>
      <c r="C153" s="17">
        <v>582</v>
      </c>
      <c r="D153" s="17">
        <v>582</v>
      </c>
      <c r="E153" s="15">
        <f t="shared" si="8"/>
        <v>100</v>
      </c>
      <c r="F153" s="15">
        <f t="shared" si="9"/>
        <v>100</v>
      </c>
    </row>
    <row r="154" spans="1:6" s="16" customFormat="1" ht="51.75" customHeight="1" x14ac:dyDescent="0.25">
      <c r="A154" s="41" t="s">
        <v>159</v>
      </c>
      <c r="B154" s="14">
        <v>13484</v>
      </c>
      <c r="C154" s="17">
        <v>13484</v>
      </c>
      <c r="D154" s="17">
        <v>13484</v>
      </c>
      <c r="E154" s="15">
        <f t="shared" si="8"/>
        <v>100</v>
      </c>
      <c r="F154" s="15">
        <f t="shared" si="9"/>
        <v>100</v>
      </c>
    </row>
    <row r="155" spans="1:6" s="16" customFormat="1" ht="27.75" customHeight="1" x14ac:dyDescent="0.25">
      <c r="A155" s="25" t="s">
        <v>160</v>
      </c>
      <c r="B155" s="24">
        <f>SUM(B156:B158)</f>
        <v>33780905</v>
      </c>
      <c r="C155" s="24">
        <f>SUM(C156:C158)</f>
        <v>32921526</v>
      </c>
      <c r="D155" s="24">
        <f>SUM(D156:D158)</f>
        <v>-2869105</v>
      </c>
      <c r="E155" s="19" t="s">
        <v>26</v>
      </c>
      <c r="F155" s="19" t="s">
        <v>26</v>
      </c>
    </row>
    <row r="156" spans="1:6" s="16" customFormat="1" ht="40.5" customHeight="1" x14ac:dyDescent="0.25">
      <c r="A156" s="26" t="s">
        <v>161</v>
      </c>
      <c r="B156" s="22">
        <v>8000000</v>
      </c>
      <c r="C156" s="22">
        <v>8000000</v>
      </c>
      <c r="D156" s="22">
        <v>0</v>
      </c>
      <c r="E156" s="43" t="s">
        <v>26</v>
      </c>
      <c r="F156" s="43" t="s">
        <v>26</v>
      </c>
    </row>
    <row r="157" spans="1:6" s="16" customFormat="1" ht="27" customHeight="1" x14ac:dyDescent="0.25">
      <c r="A157" s="26" t="s">
        <v>162</v>
      </c>
      <c r="B157" s="17">
        <v>-158671418</v>
      </c>
      <c r="C157" s="17">
        <v>-158671418</v>
      </c>
      <c r="D157" s="17">
        <v>-433361703</v>
      </c>
      <c r="E157" s="43" t="s">
        <v>26</v>
      </c>
      <c r="F157" s="43" t="s">
        <v>26</v>
      </c>
    </row>
    <row r="158" spans="1:6" s="16" customFormat="1" ht="40.5" customHeight="1" x14ac:dyDescent="0.25">
      <c r="A158" s="26" t="s">
        <v>163</v>
      </c>
      <c r="B158" s="17">
        <v>184452323</v>
      </c>
      <c r="C158" s="17">
        <v>183592944</v>
      </c>
      <c r="D158" s="17">
        <v>430492598</v>
      </c>
      <c r="E158" s="43" t="s">
        <v>26</v>
      </c>
      <c r="F158" s="43" t="s">
        <v>26</v>
      </c>
    </row>
    <row r="159" spans="1:6" s="16" customFormat="1" ht="66" customHeight="1" x14ac:dyDescent="0.25">
      <c r="A159" s="27" t="s">
        <v>164</v>
      </c>
      <c r="B159" s="24">
        <f>B160+B161</f>
        <v>0</v>
      </c>
      <c r="C159" s="24">
        <f>C160+C161</f>
        <v>0</v>
      </c>
      <c r="D159" s="24">
        <f>D160+D161</f>
        <v>7499000</v>
      </c>
      <c r="E159" s="19" t="s">
        <v>26</v>
      </c>
      <c r="F159" s="19" t="s">
        <v>26</v>
      </c>
    </row>
    <row r="160" spans="1:6" s="16" customFormat="1" ht="63.75" customHeight="1" x14ac:dyDescent="0.25">
      <c r="A160" s="28" t="s">
        <v>165</v>
      </c>
      <c r="B160" s="17">
        <v>0</v>
      </c>
      <c r="C160" s="17">
        <v>0</v>
      </c>
      <c r="D160" s="17">
        <v>-253500000</v>
      </c>
      <c r="E160" s="43" t="s">
        <v>26</v>
      </c>
      <c r="F160" s="43" t="s">
        <v>26</v>
      </c>
    </row>
    <row r="161" spans="1:7" s="16" customFormat="1" ht="64.5" customHeight="1" x14ac:dyDescent="0.25">
      <c r="A161" s="28" t="s">
        <v>166</v>
      </c>
      <c r="B161" s="17">
        <v>0</v>
      </c>
      <c r="C161" s="17">
        <v>0</v>
      </c>
      <c r="D161" s="17">
        <v>260999000</v>
      </c>
      <c r="E161" s="43" t="s">
        <v>26</v>
      </c>
      <c r="F161" s="43" t="s">
        <v>26</v>
      </c>
    </row>
    <row r="162" spans="1:7" s="11" customFormat="1" ht="14.25" customHeight="1" x14ac:dyDescent="0.25">
      <c r="A162" s="65" t="s">
        <v>167</v>
      </c>
      <c r="B162" s="18">
        <f>B138</f>
        <v>33837440</v>
      </c>
      <c r="C162" s="18">
        <f>C138</f>
        <v>32978061</v>
      </c>
      <c r="D162" s="18">
        <f>D138</f>
        <v>4783206</v>
      </c>
      <c r="E162" s="44"/>
      <c r="F162" s="44"/>
    </row>
    <row r="163" spans="1:7" s="11" customFormat="1" x14ac:dyDescent="0.25">
      <c r="A163" s="45"/>
      <c r="B163" s="46"/>
      <c r="C163" s="46"/>
      <c r="D163" s="46"/>
      <c r="E163" s="47"/>
    </row>
    <row r="164" spans="1:7" s="11" customFormat="1" x14ac:dyDescent="0.25">
      <c r="A164" s="45"/>
      <c r="B164" s="46"/>
      <c r="C164" s="46"/>
      <c r="D164" s="46"/>
      <c r="E164" s="47"/>
    </row>
    <row r="165" spans="1:7" s="11" customFormat="1" x14ac:dyDescent="0.25">
      <c r="A165" s="45"/>
      <c r="B165" s="46"/>
      <c r="C165" s="46"/>
      <c r="D165" s="46"/>
      <c r="E165" s="47"/>
    </row>
    <row r="166" spans="1:7" s="51" customFormat="1" x14ac:dyDescent="0.2">
      <c r="A166" s="48"/>
      <c r="B166" s="49"/>
      <c r="C166" s="49"/>
      <c r="D166" s="50"/>
    </row>
    <row r="167" spans="1:7" x14ac:dyDescent="0.2">
      <c r="A167" s="52"/>
      <c r="B167" s="53"/>
      <c r="C167" s="53"/>
    </row>
    <row r="168" spans="1:7" ht="15" x14ac:dyDescent="0.25">
      <c r="A168" s="54"/>
      <c r="B168" s="55"/>
      <c r="C168" s="55"/>
      <c r="D168" s="56"/>
    </row>
    <row r="169" spans="1:7" ht="15" x14ac:dyDescent="0.25">
      <c r="A169" s="57"/>
      <c r="B169" s="58"/>
      <c r="C169" s="58"/>
      <c r="E169" s="64"/>
      <c r="F169" s="64"/>
    </row>
    <row r="170" spans="1:7" ht="15" x14ac:dyDescent="0.25">
      <c r="A170" s="54"/>
      <c r="B170" s="55"/>
      <c r="C170" s="55"/>
      <c r="D170" s="56"/>
    </row>
    <row r="171" spans="1:7" ht="15" x14ac:dyDescent="0.25">
      <c r="A171" s="57"/>
      <c r="B171" s="58"/>
      <c r="C171" s="58"/>
      <c r="E171" s="64"/>
      <c r="F171" s="64"/>
    </row>
    <row r="172" spans="1:7" ht="15" x14ac:dyDescent="0.25">
      <c r="A172" s="57"/>
      <c r="B172" s="58"/>
      <c r="C172" s="58"/>
      <c r="E172" s="64"/>
      <c r="F172" s="64"/>
      <c r="G172" s="59"/>
    </row>
    <row r="173" spans="1:7" ht="14.25" x14ac:dyDescent="0.2">
      <c r="A173" s="52"/>
      <c r="B173" s="53"/>
      <c r="C173" s="53"/>
      <c r="D173" s="53"/>
      <c r="F173" s="60"/>
    </row>
    <row r="174" spans="1:7" ht="14.25" x14ac:dyDescent="0.2">
      <c r="A174" s="52"/>
      <c r="B174" s="53"/>
      <c r="C174" s="53"/>
      <c r="D174" s="53"/>
      <c r="F174" s="60"/>
    </row>
    <row r="175" spans="1:7" ht="14.25" x14ac:dyDescent="0.2">
      <c r="A175" s="52"/>
      <c r="B175" s="53"/>
      <c r="C175" s="53"/>
      <c r="D175" s="53"/>
      <c r="F175" s="60"/>
    </row>
    <row r="176" spans="1:7" ht="14.25" x14ac:dyDescent="0.2">
      <c r="A176" s="52"/>
      <c r="B176" s="53"/>
      <c r="C176" s="53"/>
      <c r="D176" s="53"/>
      <c r="F176" s="60"/>
    </row>
    <row r="177" spans="1:6" ht="14.25" x14ac:dyDescent="0.2">
      <c r="A177" s="52"/>
      <c r="B177" s="53"/>
      <c r="C177" s="53"/>
      <c r="D177" s="53"/>
      <c r="F177" s="60"/>
    </row>
    <row r="178" spans="1:6" ht="14.25" x14ac:dyDescent="0.2">
      <c r="A178" s="52"/>
      <c r="B178" s="53"/>
      <c r="C178" s="53"/>
      <c r="D178" s="53"/>
      <c r="F178" s="60"/>
    </row>
    <row r="179" spans="1:6" ht="14.25" x14ac:dyDescent="0.2">
      <c r="A179" s="52"/>
      <c r="B179" s="53"/>
      <c r="C179" s="53"/>
      <c r="D179" s="53"/>
      <c r="F179" s="60"/>
    </row>
    <row r="180" spans="1:6" ht="14.25" x14ac:dyDescent="0.2">
      <c r="A180" s="52"/>
      <c r="B180" s="53"/>
      <c r="C180" s="53"/>
      <c r="D180" s="53"/>
      <c r="F180" s="60"/>
    </row>
    <row r="181" spans="1:6" ht="14.25" x14ac:dyDescent="0.2">
      <c r="A181" s="52"/>
      <c r="B181" s="53"/>
      <c r="C181" s="53"/>
      <c r="D181" s="53"/>
      <c r="F181" s="60"/>
    </row>
    <row r="182" spans="1:6" ht="14.25" x14ac:dyDescent="0.2">
      <c r="A182" s="52"/>
      <c r="B182" s="53"/>
      <c r="C182" s="53"/>
      <c r="D182" s="53"/>
      <c r="F182" s="60"/>
    </row>
    <row r="183" spans="1:6" ht="14.25" x14ac:dyDescent="0.2">
      <c r="A183" s="52"/>
      <c r="B183" s="53"/>
      <c r="C183" s="53"/>
      <c r="D183" s="53"/>
      <c r="F183" s="60"/>
    </row>
    <row r="184" spans="1:6" ht="14.25" x14ac:dyDescent="0.2">
      <c r="A184" s="52"/>
      <c r="B184" s="53"/>
      <c r="C184" s="53"/>
      <c r="D184" s="53"/>
      <c r="F184" s="60"/>
    </row>
    <row r="185" spans="1:6" ht="14.25" x14ac:dyDescent="0.2">
      <c r="A185" s="52"/>
      <c r="B185" s="53"/>
      <c r="C185" s="53"/>
      <c r="D185" s="53"/>
      <c r="F185" s="60"/>
    </row>
    <row r="186" spans="1:6" ht="14.25" x14ac:dyDescent="0.2">
      <c r="A186" s="52"/>
      <c r="B186" s="53"/>
      <c r="C186" s="53"/>
      <c r="D186" s="53"/>
      <c r="F186" s="60"/>
    </row>
    <row r="187" spans="1:6" ht="14.25" x14ac:dyDescent="0.2">
      <c r="A187" s="52"/>
      <c r="B187" s="53"/>
      <c r="C187" s="53"/>
      <c r="D187" s="53"/>
      <c r="F187" s="60"/>
    </row>
    <row r="188" spans="1:6" ht="14.25" x14ac:dyDescent="0.2">
      <c r="A188" s="52"/>
      <c r="B188" s="53"/>
      <c r="C188" s="53"/>
      <c r="D188" s="53"/>
      <c r="F188" s="60"/>
    </row>
    <row r="189" spans="1:6" ht="14.25" x14ac:dyDescent="0.2">
      <c r="A189" s="52"/>
      <c r="B189" s="53"/>
      <c r="C189" s="53"/>
      <c r="D189" s="53"/>
      <c r="F189" s="60"/>
    </row>
    <row r="190" spans="1:6" ht="14.25" x14ac:dyDescent="0.2">
      <c r="A190" s="52"/>
      <c r="B190" s="53"/>
      <c r="C190" s="53"/>
      <c r="D190" s="53"/>
      <c r="F190" s="60"/>
    </row>
    <row r="191" spans="1:6" ht="14.25" x14ac:dyDescent="0.2">
      <c r="A191" s="52"/>
      <c r="B191" s="53"/>
      <c r="C191" s="53"/>
      <c r="D191" s="53"/>
      <c r="F191" s="60"/>
    </row>
    <row r="192" spans="1:6" ht="14.25" x14ac:dyDescent="0.2">
      <c r="A192" s="52"/>
      <c r="B192" s="53"/>
      <c r="C192" s="53"/>
      <c r="D192" s="53"/>
      <c r="F192" s="60"/>
    </row>
    <row r="193" spans="1:6" ht="14.25" x14ac:dyDescent="0.2">
      <c r="A193" s="52"/>
      <c r="B193" s="53"/>
      <c r="C193" s="53"/>
      <c r="D193" s="53"/>
      <c r="F193" s="60"/>
    </row>
    <row r="194" spans="1:6" ht="14.25" x14ac:dyDescent="0.2">
      <c r="A194" s="52"/>
      <c r="B194" s="53"/>
      <c r="C194" s="53"/>
      <c r="D194" s="53"/>
      <c r="F194" s="60"/>
    </row>
    <row r="195" spans="1:6" ht="14.25" x14ac:dyDescent="0.2">
      <c r="A195" s="52"/>
      <c r="B195" s="53"/>
      <c r="C195" s="53"/>
      <c r="D195" s="53"/>
      <c r="F195" s="60"/>
    </row>
    <row r="196" spans="1:6" ht="14.25" x14ac:dyDescent="0.2">
      <c r="A196" s="61"/>
      <c r="B196" s="53"/>
      <c r="C196" s="53"/>
      <c r="D196" s="53"/>
      <c r="F196" s="60"/>
    </row>
    <row r="197" spans="1:6" ht="12.75" customHeight="1" x14ac:dyDescent="0.2">
      <c r="A197" s="61"/>
      <c r="B197" s="53"/>
      <c r="C197" s="53"/>
      <c r="D197" s="53"/>
      <c r="F197" s="60"/>
    </row>
    <row r="198" spans="1:6" ht="14.25" x14ac:dyDescent="0.2">
      <c r="A198" s="52"/>
      <c r="B198" s="53"/>
      <c r="C198" s="53"/>
      <c r="D198" s="53"/>
      <c r="F198" s="60"/>
    </row>
    <row r="199" spans="1:6" ht="12.75" customHeight="1" x14ac:dyDescent="0.2">
      <c r="A199" s="61"/>
      <c r="B199" s="53"/>
      <c r="C199" s="53"/>
      <c r="D199" s="53"/>
      <c r="F199" s="60"/>
    </row>
    <row r="200" spans="1:6" ht="12.95" customHeight="1" x14ac:dyDescent="0.2">
      <c r="A200" s="61"/>
      <c r="B200" s="53"/>
      <c r="C200" s="53"/>
      <c r="D200" s="53"/>
      <c r="F200" s="60"/>
    </row>
    <row r="201" spans="1:6" ht="12.95" customHeight="1" x14ac:dyDescent="0.2">
      <c r="A201" s="62"/>
      <c r="B201" s="53"/>
      <c r="C201" s="53"/>
      <c r="D201" s="53"/>
      <c r="F201" s="60"/>
    </row>
    <row r="202" spans="1:6" ht="14.25" x14ac:dyDescent="0.2">
      <c r="A202" s="52"/>
      <c r="B202" s="53"/>
      <c r="C202" s="53"/>
      <c r="E202" s="60"/>
    </row>
    <row r="203" spans="1:6" ht="14.25" x14ac:dyDescent="0.2">
      <c r="A203" s="52"/>
      <c r="B203" s="53"/>
      <c r="C203" s="53"/>
      <c r="E203" s="60"/>
    </row>
    <row r="204" spans="1:6" ht="14.25" x14ac:dyDescent="0.2">
      <c r="A204" s="52"/>
      <c r="B204" s="53"/>
      <c r="C204" s="53"/>
      <c r="E204" s="60"/>
    </row>
    <row r="205" spans="1:6" ht="14.25" x14ac:dyDescent="0.2">
      <c r="A205" s="52"/>
      <c r="B205" s="53"/>
      <c r="C205" s="53"/>
      <c r="E205" s="60"/>
    </row>
    <row r="206" spans="1:6" ht="14.25" x14ac:dyDescent="0.2">
      <c r="A206" s="52"/>
      <c r="B206" s="53"/>
      <c r="C206" s="53"/>
      <c r="E206" s="60"/>
    </row>
    <row r="207" spans="1:6" ht="14.25" x14ac:dyDescent="0.2">
      <c r="A207" s="52"/>
      <c r="B207" s="53"/>
      <c r="C207" s="53"/>
      <c r="E207" s="60"/>
    </row>
    <row r="208" spans="1:6" ht="14.25" x14ac:dyDescent="0.2">
      <c r="A208" s="52"/>
      <c r="B208" s="53"/>
      <c r="C208" s="53"/>
      <c r="E208" s="60"/>
    </row>
    <row r="209" spans="1:3" x14ac:dyDescent="0.2">
      <c r="A209" s="52"/>
      <c r="B209" s="53"/>
      <c r="C209" s="53"/>
    </row>
    <row r="210" spans="1:3" x14ac:dyDescent="0.2">
      <c r="A210" s="52"/>
      <c r="B210" s="53"/>
      <c r="C210" s="53"/>
    </row>
    <row r="211" spans="1:3" x14ac:dyDescent="0.2">
      <c r="A211" s="52"/>
      <c r="B211" s="53"/>
      <c r="C211" s="53"/>
    </row>
    <row r="212" spans="1:3" x14ac:dyDescent="0.2">
      <c r="A212" s="52"/>
      <c r="B212" s="53"/>
      <c r="C212" s="53"/>
    </row>
    <row r="213" spans="1:3" x14ac:dyDescent="0.2">
      <c r="A213" s="52"/>
      <c r="B213" s="53"/>
      <c r="C213" s="53"/>
    </row>
    <row r="214" spans="1:3" x14ac:dyDescent="0.2">
      <c r="A214" s="52"/>
      <c r="B214" s="53"/>
      <c r="C214" s="53"/>
    </row>
    <row r="215" spans="1:3" x14ac:dyDescent="0.2">
      <c r="A215" s="52"/>
      <c r="B215" s="53"/>
      <c r="C215" s="53"/>
    </row>
    <row r="216" spans="1:3" x14ac:dyDescent="0.2">
      <c r="A216" s="52"/>
      <c r="B216" s="53"/>
      <c r="C216" s="53"/>
    </row>
    <row r="217" spans="1:3" x14ac:dyDescent="0.2">
      <c r="A217" s="52"/>
      <c r="B217" s="53"/>
      <c r="C217" s="53"/>
    </row>
    <row r="218" spans="1:3" x14ac:dyDescent="0.2">
      <c r="A218" s="52"/>
      <c r="B218" s="53"/>
      <c r="C218" s="53"/>
    </row>
    <row r="219" spans="1:3" x14ac:dyDescent="0.2">
      <c r="A219" s="52"/>
      <c r="B219" s="53"/>
      <c r="C219" s="53"/>
    </row>
    <row r="220" spans="1:3" x14ac:dyDescent="0.2">
      <c r="A220" s="52"/>
      <c r="B220" s="53"/>
      <c r="C220" s="53"/>
    </row>
    <row r="221" spans="1:3" x14ac:dyDescent="0.2">
      <c r="A221" s="52"/>
      <c r="B221" s="53"/>
      <c r="C221" s="53"/>
    </row>
    <row r="222" spans="1:3" x14ac:dyDescent="0.2">
      <c r="A222" s="52"/>
      <c r="B222" s="53"/>
      <c r="C222" s="53"/>
    </row>
    <row r="223" spans="1:3" x14ac:dyDescent="0.2">
      <c r="A223" s="52"/>
      <c r="B223" s="53"/>
      <c r="C223" s="53"/>
    </row>
    <row r="224" spans="1:3" x14ac:dyDescent="0.2">
      <c r="A224" s="52"/>
      <c r="B224" s="53"/>
      <c r="C224" s="53"/>
    </row>
    <row r="225" spans="1:3" x14ac:dyDescent="0.2">
      <c r="A225" s="52"/>
      <c r="B225" s="53"/>
      <c r="C225" s="53"/>
    </row>
    <row r="226" spans="1:3" x14ac:dyDescent="0.2">
      <c r="A226" s="52"/>
      <c r="B226" s="53"/>
      <c r="C226" s="53"/>
    </row>
    <row r="227" spans="1:3" x14ac:dyDescent="0.2">
      <c r="A227" s="52"/>
      <c r="B227" s="53"/>
      <c r="C227" s="53"/>
    </row>
    <row r="228" spans="1:3" x14ac:dyDescent="0.2">
      <c r="A228" s="52"/>
      <c r="B228" s="53"/>
      <c r="C228" s="53"/>
    </row>
    <row r="229" spans="1:3" x14ac:dyDescent="0.2">
      <c r="A229" s="52"/>
      <c r="B229" s="53"/>
      <c r="C229" s="53"/>
    </row>
    <row r="230" spans="1:3" x14ac:dyDescent="0.2">
      <c r="A230" s="52"/>
      <c r="B230" s="53"/>
      <c r="C230" s="53"/>
    </row>
    <row r="231" spans="1:3" x14ac:dyDescent="0.2">
      <c r="A231" s="52"/>
      <c r="B231" s="53"/>
      <c r="C231" s="53"/>
    </row>
    <row r="232" spans="1:3" x14ac:dyDescent="0.2">
      <c r="A232" s="52"/>
      <c r="B232" s="53"/>
      <c r="C232" s="53"/>
    </row>
    <row r="233" spans="1:3" x14ac:dyDescent="0.2">
      <c r="A233" s="52"/>
      <c r="B233" s="53"/>
      <c r="C233" s="53"/>
    </row>
    <row r="234" spans="1:3" x14ac:dyDescent="0.2">
      <c r="A234" s="52"/>
      <c r="B234" s="53"/>
      <c r="C234" s="53"/>
    </row>
    <row r="235" spans="1:3" x14ac:dyDescent="0.2">
      <c r="A235" s="52"/>
      <c r="B235" s="53"/>
      <c r="C235" s="53"/>
    </row>
    <row r="236" spans="1:3" x14ac:dyDescent="0.2">
      <c r="A236" s="52"/>
      <c r="B236" s="53"/>
      <c r="C236" s="53"/>
    </row>
    <row r="237" spans="1:3" x14ac:dyDescent="0.2">
      <c r="A237" s="52"/>
      <c r="B237" s="53"/>
      <c r="C237" s="53"/>
    </row>
    <row r="238" spans="1:3" x14ac:dyDescent="0.2">
      <c r="A238" s="52"/>
      <c r="B238" s="53"/>
      <c r="C238" s="53"/>
    </row>
    <row r="239" spans="1:3" x14ac:dyDescent="0.2">
      <c r="A239" s="52"/>
      <c r="B239" s="53"/>
      <c r="C239" s="53"/>
    </row>
    <row r="240" spans="1:3" x14ac:dyDescent="0.2">
      <c r="A240" s="52"/>
      <c r="B240" s="53"/>
      <c r="C240" s="53"/>
    </row>
    <row r="241" spans="1:3" x14ac:dyDescent="0.2">
      <c r="A241" s="52"/>
      <c r="B241" s="53"/>
      <c r="C241" s="53"/>
    </row>
    <row r="242" spans="1:3" x14ac:dyDescent="0.2">
      <c r="A242" s="52"/>
      <c r="B242" s="53"/>
      <c r="C242" s="53"/>
    </row>
    <row r="243" spans="1:3" x14ac:dyDescent="0.2">
      <c r="A243" s="52"/>
      <c r="B243" s="53"/>
      <c r="C243" s="53"/>
    </row>
    <row r="244" spans="1:3" x14ac:dyDescent="0.2">
      <c r="A244" s="52"/>
      <c r="B244" s="53"/>
      <c r="C244" s="53"/>
    </row>
    <row r="245" spans="1:3" x14ac:dyDescent="0.2">
      <c r="A245" s="52"/>
      <c r="B245" s="53"/>
      <c r="C245" s="53"/>
    </row>
    <row r="246" spans="1:3" x14ac:dyDescent="0.2">
      <c r="A246" s="52"/>
      <c r="B246" s="53"/>
      <c r="C246" s="53"/>
    </row>
    <row r="247" spans="1:3" x14ac:dyDescent="0.2">
      <c r="A247" s="52"/>
      <c r="B247" s="53"/>
      <c r="C247" s="53"/>
    </row>
    <row r="248" spans="1:3" x14ac:dyDescent="0.2">
      <c r="A248" s="52"/>
      <c r="B248" s="53"/>
      <c r="C248" s="53"/>
    </row>
    <row r="249" spans="1:3" x14ac:dyDescent="0.2">
      <c r="A249" s="52"/>
      <c r="B249" s="53"/>
      <c r="C249" s="53"/>
    </row>
    <row r="250" spans="1:3" x14ac:dyDescent="0.2">
      <c r="A250" s="52"/>
      <c r="B250" s="53"/>
      <c r="C250" s="53"/>
    </row>
    <row r="251" spans="1:3" x14ac:dyDescent="0.2">
      <c r="A251" s="52"/>
      <c r="B251" s="53"/>
      <c r="C251" s="53"/>
    </row>
    <row r="252" spans="1:3" x14ac:dyDescent="0.2">
      <c r="A252" s="52"/>
      <c r="B252" s="53"/>
      <c r="C252" s="53"/>
    </row>
    <row r="253" spans="1:3" x14ac:dyDescent="0.2">
      <c r="A253" s="52"/>
      <c r="B253" s="53"/>
      <c r="C253" s="53"/>
    </row>
    <row r="254" spans="1:3" x14ac:dyDescent="0.2">
      <c r="A254" s="52"/>
      <c r="B254" s="53"/>
      <c r="C254" s="53"/>
    </row>
    <row r="255" spans="1:3" x14ac:dyDescent="0.2">
      <c r="A255" s="52"/>
      <c r="B255" s="53"/>
      <c r="C255" s="53"/>
    </row>
    <row r="256" spans="1:3" x14ac:dyDescent="0.2">
      <c r="A256" s="52"/>
      <c r="B256" s="53"/>
      <c r="C256" s="53"/>
    </row>
    <row r="257" spans="1:3" x14ac:dyDescent="0.2">
      <c r="A257" s="52"/>
      <c r="B257" s="53"/>
      <c r="C257" s="53"/>
    </row>
    <row r="258" spans="1:3" x14ac:dyDescent="0.2">
      <c r="A258" s="52"/>
      <c r="B258" s="53"/>
      <c r="C258" s="53"/>
    </row>
    <row r="259" spans="1:3" x14ac:dyDescent="0.2">
      <c r="A259" s="52"/>
      <c r="B259" s="53"/>
      <c r="C259" s="53"/>
    </row>
    <row r="260" spans="1:3" x14ac:dyDescent="0.2">
      <c r="A260" s="52"/>
      <c r="B260" s="53"/>
      <c r="C260" s="53"/>
    </row>
    <row r="261" spans="1:3" x14ac:dyDescent="0.2">
      <c r="A261" s="52"/>
      <c r="B261" s="53"/>
      <c r="C261" s="53"/>
    </row>
    <row r="262" spans="1:3" x14ac:dyDescent="0.2">
      <c r="A262" s="52"/>
      <c r="B262" s="53"/>
      <c r="C262" s="53"/>
    </row>
    <row r="263" spans="1:3" x14ac:dyDescent="0.2">
      <c r="A263" s="52"/>
      <c r="B263" s="53"/>
      <c r="C263" s="53"/>
    </row>
    <row r="264" spans="1:3" x14ac:dyDescent="0.2">
      <c r="A264" s="52"/>
      <c r="B264" s="53"/>
      <c r="C264" s="53"/>
    </row>
    <row r="265" spans="1:3" x14ac:dyDescent="0.2">
      <c r="A265" s="52"/>
      <c r="B265" s="53"/>
      <c r="C265" s="53"/>
    </row>
    <row r="266" spans="1:3" x14ac:dyDescent="0.2">
      <c r="A266" s="52"/>
      <c r="B266" s="53"/>
      <c r="C266" s="53"/>
    </row>
    <row r="267" spans="1:3" x14ac:dyDescent="0.2">
      <c r="A267" s="52"/>
      <c r="B267" s="53"/>
      <c r="C267" s="53"/>
    </row>
    <row r="268" spans="1:3" x14ac:dyDescent="0.2">
      <c r="A268" s="52"/>
      <c r="B268" s="53"/>
      <c r="C268" s="53"/>
    </row>
    <row r="269" spans="1:3" x14ac:dyDescent="0.2">
      <c r="A269" s="52"/>
      <c r="B269" s="53"/>
      <c r="C269" s="53"/>
    </row>
    <row r="270" spans="1:3" x14ac:dyDescent="0.2">
      <c r="A270" s="52"/>
      <c r="B270" s="53"/>
      <c r="C270" s="53"/>
    </row>
    <row r="271" spans="1:3" x14ac:dyDescent="0.2">
      <c r="A271" s="52"/>
      <c r="B271" s="53"/>
      <c r="C271" s="53"/>
    </row>
    <row r="272" spans="1:3" x14ac:dyDescent="0.2">
      <c r="A272" s="52"/>
      <c r="B272" s="53"/>
      <c r="C272" s="53"/>
    </row>
    <row r="273" spans="1:3" x14ac:dyDescent="0.2">
      <c r="A273" s="52"/>
      <c r="B273" s="53"/>
      <c r="C273" s="53"/>
    </row>
    <row r="274" spans="1:3" x14ac:dyDescent="0.2">
      <c r="A274" s="52"/>
      <c r="B274" s="53"/>
      <c r="C274" s="53"/>
    </row>
    <row r="275" spans="1:3" x14ac:dyDescent="0.2">
      <c r="A275" s="52"/>
      <c r="B275" s="53"/>
      <c r="C275" s="53"/>
    </row>
    <row r="276" spans="1:3" x14ac:dyDescent="0.2">
      <c r="A276" s="52"/>
      <c r="B276" s="53"/>
      <c r="C276" s="53"/>
    </row>
    <row r="277" spans="1:3" x14ac:dyDescent="0.2">
      <c r="A277" s="52"/>
      <c r="B277" s="53"/>
      <c r="C277" s="53"/>
    </row>
    <row r="278" spans="1:3" x14ac:dyDescent="0.2">
      <c r="A278" s="52"/>
      <c r="B278" s="53"/>
      <c r="C278" s="53"/>
    </row>
    <row r="279" spans="1:3" x14ac:dyDescent="0.2">
      <c r="A279" s="52"/>
      <c r="B279" s="53"/>
      <c r="C279" s="53"/>
    </row>
    <row r="280" spans="1:3" x14ac:dyDescent="0.2">
      <c r="A280" s="52"/>
      <c r="B280" s="53"/>
      <c r="C280" s="53"/>
    </row>
    <row r="281" spans="1:3" x14ac:dyDescent="0.2">
      <c r="A281" s="52"/>
      <c r="B281" s="53"/>
      <c r="C281" s="53"/>
    </row>
    <row r="282" spans="1:3" x14ac:dyDescent="0.2">
      <c r="A282" s="52"/>
      <c r="B282" s="53"/>
      <c r="C282" s="53"/>
    </row>
    <row r="283" spans="1:3" x14ac:dyDescent="0.2">
      <c r="A283" s="52"/>
      <c r="B283" s="53"/>
      <c r="C283" s="53"/>
    </row>
    <row r="284" spans="1:3" x14ac:dyDescent="0.2">
      <c r="A284" s="52"/>
      <c r="B284" s="53"/>
      <c r="C284" s="53"/>
    </row>
    <row r="285" spans="1:3" x14ac:dyDescent="0.2">
      <c r="A285" s="52"/>
      <c r="B285" s="53"/>
      <c r="C285" s="53"/>
    </row>
    <row r="286" spans="1:3" x14ac:dyDescent="0.2">
      <c r="A286" s="52"/>
      <c r="B286" s="53"/>
      <c r="C286" s="53"/>
    </row>
    <row r="287" spans="1:3" x14ac:dyDescent="0.2">
      <c r="A287" s="52"/>
      <c r="B287" s="53"/>
      <c r="C287" s="53"/>
    </row>
    <row r="288" spans="1:3" x14ac:dyDescent="0.2">
      <c r="A288" s="52"/>
      <c r="B288" s="53"/>
      <c r="C288" s="53"/>
    </row>
    <row r="289" spans="1:3" x14ac:dyDescent="0.2">
      <c r="A289" s="52"/>
      <c r="B289" s="53"/>
      <c r="C289" s="53"/>
    </row>
    <row r="290" spans="1:3" x14ac:dyDescent="0.2">
      <c r="A290" s="52"/>
      <c r="B290" s="53"/>
      <c r="C290" s="53"/>
    </row>
    <row r="291" spans="1:3" x14ac:dyDescent="0.2">
      <c r="A291" s="52"/>
      <c r="B291" s="53"/>
      <c r="C291" s="53"/>
    </row>
    <row r="292" spans="1:3" x14ac:dyDescent="0.2">
      <c r="A292" s="52"/>
      <c r="B292" s="53"/>
      <c r="C292" s="53"/>
    </row>
    <row r="293" spans="1:3" x14ac:dyDescent="0.2">
      <c r="A293" s="52"/>
      <c r="B293" s="53"/>
      <c r="C293" s="53"/>
    </row>
    <row r="294" spans="1:3" x14ac:dyDescent="0.2">
      <c r="A294" s="52"/>
      <c r="B294" s="53"/>
      <c r="C294" s="53"/>
    </row>
    <row r="295" spans="1:3" x14ac:dyDescent="0.2">
      <c r="A295" s="52"/>
      <c r="B295" s="53"/>
      <c r="C295" s="53"/>
    </row>
    <row r="296" spans="1:3" x14ac:dyDescent="0.2">
      <c r="A296" s="52"/>
      <c r="B296" s="53"/>
      <c r="C296" s="53"/>
    </row>
    <row r="297" spans="1:3" x14ac:dyDescent="0.2">
      <c r="A297" s="52"/>
      <c r="B297" s="53"/>
      <c r="C297" s="53"/>
    </row>
    <row r="298" spans="1:3" x14ac:dyDescent="0.2">
      <c r="A298" s="52"/>
      <c r="B298" s="53"/>
      <c r="C298" s="53"/>
    </row>
    <row r="299" spans="1:3" x14ac:dyDescent="0.2">
      <c r="A299" s="52"/>
      <c r="B299" s="53"/>
      <c r="C299" s="53"/>
    </row>
    <row r="300" spans="1:3" x14ac:dyDescent="0.2">
      <c r="A300" s="52"/>
      <c r="B300" s="53"/>
      <c r="C300" s="53"/>
    </row>
    <row r="301" spans="1:3" x14ac:dyDescent="0.2">
      <c r="A301" s="52"/>
      <c r="B301" s="53"/>
      <c r="C301" s="53"/>
    </row>
    <row r="302" spans="1:3" x14ac:dyDescent="0.2">
      <c r="A302" s="52"/>
      <c r="B302" s="53"/>
      <c r="C302" s="53"/>
    </row>
    <row r="303" spans="1:3" x14ac:dyDescent="0.2">
      <c r="A303" s="52"/>
      <c r="B303" s="53"/>
      <c r="C303" s="53"/>
    </row>
    <row r="304" spans="1:3" x14ac:dyDescent="0.2">
      <c r="A304" s="52"/>
      <c r="B304" s="53"/>
      <c r="C304" s="53"/>
    </row>
    <row r="305" spans="1:3" x14ac:dyDescent="0.2">
      <c r="A305" s="52"/>
      <c r="B305" s="53"/>
      <c r="C305" s="53"/>
    </row>
    <row r="306" spans="1:3" x14ac:dyDescent="0.2">
      <c r="A306" s="52"/>
      <c r="B306" s="53"/>
      <c r="C306" s="53"/>
    </row>
    <row r="307" spans="1:3" x14ac:dyDescent="0.2">
      <c r="A307" s="52"/>
      <c r="B307" s="53"/>
      <c r="C307" s="53"/>
    </row>
    <row r="308" spans="1:3" x14ac:dyDescent="0.2">
      <c r="A308" s="52"/>
      <c r="B308" s="53"/>
      <c r="C308" s="53"/>
    </row>
    <row r="309" spans="1:3" x14ac:dyDescent="0.2">
      <c r="A309" s="52"/>
      <c r="B309" s="53"/>
      <c r="C309" s="53"/>
    </row>
    <row r="310" spans="1:3" x14ac:dyDescent="0.2">
      <c r="A310" s="52"/>
      <c r="B310" s="53"/>
      <c r="C310" s="53"/>
    </row>
    <row r="311" spans="1:3" x14ac:dyDescent="0.2">
      <c r="A311" s="52"/>
      <c r="B311" s="53"/>
      <c r="C311" s="53"/>
    </row>
    <row r="312" spans="1:3" x14ac:dyDescent="0.2">
      <c r="A312" s="52"/>
      <c r="B312" s="53"/>
      <c r="C312" s="53"/>
    </row>
    <row r="313" spans="1:3" x14ac:dyDescent="0.2">
      <c r="A313" s="52"/>
      <c r="B313" s="53"/>
      <c r="C313" s="53"/>
    </row>
    <row r="314" spans="1:3" x14ac:dyDescent="0.2">
      <c r="A314" s="52"/>
      <c r="B314" s="53"/>
      <c r="C314" s="53"/>
    </row>
    <row r="315" spans="1:3" x14ac:dyDescent="0.2">
      <c r="A315" s="52"/>
      <c r="B315" s="53"/>
      <c r="C315" s="53"/>
    </row>
    <row r="316" spans="1:3" x14ac:dyDescent="0.2">
      <c r="A316" s="52"/>
      <c r="B316" s="53"/>
      <c r="C316" s="53"/>
    </row>
    <row r="317" spans="1:3" x14ac:dyDescent="0.2">
      <c r="A317" s="52"/>
      <c r="B317" s="53"/>
      <c r="C317" s="53"/>
    </row>
    <row r="318" spans="1:3" x14ac:dyDescent="0.2">
      <c r="A318" s="52"/>
      <c r="B318" s="53"/>
      <c r="C318" s="53"/>
    </row>
    <row r="319" spans="1:3" x14ac:dyDescent="0.2">
      <c r="A319" s="52"/>
      <c r="B319" s="53"/>
      <c r="C319" s="53"/>
    </row>
    <row r="320" spans="1:3" x14ac:dyDescent="0.2">
      <c r="A320" s="52"/>
      <c r="B320" s="53"/>
      <c r="C320" s="53"/>
    </row>
    <row r="321" spans="1:3" x14ac:dyDescent="0.2">
      <c r="A321" s="52"/>
      <c r="B321" s="53"/>
      <c r="C321" s="53"/>
    </row>
    <row r="322" spans="1:3" x14ac:dyDescent="0.2">
      <c r="A322" s="52"/>
      <c r="B322" s="53"/>
      <c r="C322" s="53"/>
    </row>
    <row r="323" spans="1:3" x14ac:dyDescent="0.2">
      <c r="A323" s="52"/>
      <c r="B323" s="53"/>
      <c r="C323" s="53"/>
    </row>
    <row r="324" spans="1:3" x14ac:dyDescent="0.2">
      <c r="A324" s="52"/>
      <c r="B324" s="53"/>
      <c r="C324" s="53"/>
    </row>
    <row r="325" spans="1:3" x14ac:dyDescent="0.2">
      <c r="A325" s="52"/>
      <c r="B325" s="53"/>
      <c r="C325" s="53"/>
    </row>
    <row r="326" spans="1:3" x14ac:dyDescent="0.2">
      <c r="A326" s="52"/>
      <c r="B326" s="53"/>
      <c r="C326" s="53"/>
    </row>
    <row r="327" spans="1:3" x14ac:dyDescent="0.2">
      <c r="A327" s="52"/>
      <c r="B327" s="53"/>
      <c r="C327" s="53"/>
    </row>
    <row r="328" spans="1:3" x14ac:dyDescent="0.2">
      <c r="A328" s="52"/>
      <c r="B328" s="53"/>
      <c r="C328" s="53"/>
    </row>
    <row r="329" spans="1:3" x14ac:dyDescent="0.2">
      <c r="A329" s="52"/>
      <c r="B329" s="53"/>
      <c r="C329" s="53"/>
    </row>
    <row r="330" spans="1:3" x14ac:dyDescent="0.2">
      <c r="A330" s="52"/>
      <c r="B330" s="53"/>
      <c r="C330" s="53"/>
    </row>
    <row r="331" spans="1:3" x14ac:dyDescent="0.2">
      <c r="A331" s="52"/>
      <c r="B331" s="53"/>
      <c r="C331" s="53"/>
    </row>
    <row r="332" spans="1:3" x14ac:dyDescent="0.2">
      <c r="A332" s="52"/>
      <c r="B332" s="53"/>
      <c r="C332" s="53"/>
    </row>
    <row r="333" spans="1:3" x14ac:dyDescent="0.2">
      <c r="A333" s="52"/>
      <c r="B333" s="53"/>
      <c r="C333" s="53"/>
    </row>
    <row r="334" spans="1:3" x14ac:dyDescent="0.2">
      <c r="A334" s="52"/>
      <c r="B334" s="53"/>
      <c r="C334" s="53"/>
    </row>
    <row r="335" spans="1:3" x14ac:dyDescent="0.2">
      <c r="A335" s="52"/>
      <c r="B335" s="53"/>
      <c r="C335" s="53"/>
    </row>
    <row r="336" spans="1:3" x14ac:dyDescent="0.2">
      <c r="A336" s="52"/>
      <c r="B336" s="53"/>
      <c r="C336" s="53"/>
    </row>
    <row r="337" spans="1:3" x14ac:dyDescent="0.2">
      <c r="A337" s="52"/>
      <c r="B337" s="53"/>
      <c r="C337" s="53"/>
    </row>
    <row r="338" spans="1:3" x14ac:dyDescent="0.2">
      <c r="A338" s="52"/>
      <c r="B338" s="53"/>
      <c r="C338" s="53"/>
    </row>
    <row r="339" spans="1:3" x14ac:dyDescent="0.2">
      <c r="A339" s="52"/>
      <c r="B339" s="53"/>
      <c r="C339" s="53"/>
    </row>
    <row r="340" spans="1:3" x14ac:dyDescent="0.2">
      <c r="A340" s="52"/>
      <c r="B340" s="53"/>
      <c r="C340" s="53"/>
    </row>
    <row r="341" spans="1:3" x14ac:dyDescent="0.2">
      <c r="A341" s="52"/>
      <c r="B341" s="53"/>
      <c r="C341" s="53"/>
    </row>
    <row r="342" spans="1:3" x14ac:dyDescent="0.2">
      <c r="A342" s="52"/>
      <c r="B342" s="53"/>
      <c r="C342" s="53"/>
    </row>
    <row r="343" spans="1:3" x14ac:dyDescent="0.2">
      <c r="A343" s="52"/>
      <c r="B343" s="53"/>
      <c r="C343" s="53"/>
    </row>
    <row r="344" spans="1:3" x14ac:dyDescent="0.2">
      <c r="A344" s="52"/>
      <c r="B344" s="53"/>
      <c r="C344" s="53"/>
    </row>
    <row r="345" spans="1:3" x14ac:dyDescent="0.2">
      <c r="A345" s="52"/>
      <c r="B345" s="53"/>
      <c r="C345" s="53"/>
    </row>
    <row r="346" spans="1:3" x14ac:dyDescent="0.2">
      <c r="A346" s="52"/>
      <c r="B346" s="53"/>
      <c r="C346" s="53"/>
    </row>
    <row r="347" spans="1:3" x14ac:dyDescent="0.2">
      <c r="A347" s="52"/>
      <c r="B347" s="53"/>
      <c r="C347" s="53"/>
    </row>
    <row r="348" spans="1:3" x14ac:dyDescent="0.2">
      <c r="A348" s="52"/>
      <c r="B348" s="53"/>
      <c r="C348" s="53"/>
    </row>
    <row r="349" spans="1:3" x14ac:dyDescent="0.2">
      <c r="A349" s="52"/>
      <c r="B349" s="53"/>
      <c r="C349" s="53"/>
    </row>
    <row r="350" spans="1:3" x14ac:dyDescent="0.2">
      <c r="A350" s="52"/>
      <c r="B350" s="53"/>
      <c r="C350" s="53"/>
    </row>
    <row r="351" spans="1:3" x14ac:dyDescent="0.2">
      <c r="A351" s="52"/>
      <c r="B351" s="53"/>
      <c r="C351" s="53"/>
    </row>
    <row r="352" spans="1:3" x14ac:dyDescent="0.2">
      <c r="A352" s="52"/>
      <c r="B352" s="53"/>
      <c r="C352" s="53"/>
    </row>
    <row r="353" spans="1:3" x14ac:dyDescent="0.2">
      <c r="A353" s="52"/>
      <c r="B353" s="53"/>
      <c r="C353" s="53"/>
    </row>
    <row r="354" spans="1:3" x14ac:dyDescent="0.2">
      <c r="A354" s="52"/>
      <c r="B354" s="53"/>
      <c r="C354" s="53"/>
    </row>
    <row r="355" spans="1:3" x14ac:dyDescent="0.2">
      <c r="A355" s="52"/>
      <c r="B355" s="53"/>
      <c r="C355" s="53"/>
    </row>
    <row r="356" spans="1:3" x14ac:dyDescent="0.2">
      <c r="A356" s="52"/>
      <c r="B356" s="53"/>
      <c r="C356" s="53"/>
    </row>
    <row r="357" spans="1:3" x14ac:dyDescent="0.2">
      <c r="A357" s="52"/>
      <c r="B357" s="53"/>
      <c r="C357" s="53"/>
    </row>
    <row r="358" spans="1:3" x14ac:dyDescent="0.2">
      <c r="A358" s="52"/>
      <c r="B358" s="53"/>
      <c r="C358" s="53"/>
    </row>
    <row r="359" spans="1:3" x14ac:dyDescent="0.2">
      <c r="A359" s="52"/>
      <c r="B359" s="53"/>
      <c r="C359" s="53"/>
    </row>
    <row r="360" spans="1:3" x14ac:dyDescent="0.2">
      <c r="A360" s="52"/>
      <c r="B360" s="53"/>
      <c r="C360" s="53"/>
    </row>
    <row r="361" spans="1:3" x14ac:dyDescent="0.2">
      <c r="A361" s="52"/>
      <c r="B361" s="53"/>
      <c r="C361" s="53"/>
    </row>
    <row r="362" spans="1:3" x14ac:dyDescent="0.2">
      <c r="A362" s="52"/>
      <c r="B362" s="53"/>
      <c r="C362" s="53"/>
    </row>
    <row r="363" spans="1:3" x14ac:dyDescent="0.2">
      <c r="A363" s="52"/>
      <c r="B363" s="53"/>
      <c r="C363" s="53"/>
    </row>
    <row r="364" spans="1:3" x14ac:dyDescent="0.2">
      <c r="A364" s="52"/>
      <c r="B364" s="53"/>
      <c r="C364" s="53"/>
    </row>
    <row r="365" spans="1:3" x14ac:dyDescent="0.2">
      <c r="A365" s="52"/>
      <c r="B365" s="53"/>
      <c r="C365" s="53"/>
    </row>
    <row r="366" spans="1:3" x14ac:dyDescent="0.2">
      <c r="A366" s="52"/>
      <c r="B366" s="53"/>
      <c r="C366" s="53"/>
    </row>
    <row r="367" spans="1:3" x14ac:dyDescent="0.2">
      <c r="A367" s="52"/>
      <c r="B367" s="53"/>
      <c r="C367" s="53"/>
    </row>
    <row r="368" spans="1:3" x14ac:dyDescent="0.2">
      <c r="A368" s="52"/>
      <c r="B368" s="53"/>
      <c r="C368" s="53"/>
    </row>
    <row r="369" spans="1:3" x14ac:dyDescent="0.2">
      <c r="A369" s="52"/>
      <c r="B369" s="53"/>
      <c r="C369" s="53"/>
    </row>
    <row r="370" spans="1:3" x14ac:dyDescent="0.2">
      <c r="A370" s="52"/>
      <c r="B370" s="53"/>
      <c r="C370" s="53"/>
    </row>
    <row r="371" spans="1:3" x14ac:dyDescent="0.2">
      <c r="A371" s="52"/>
      <c r="B371" s="53"/>
      <c r="C371" s="53"/>
    </row>
    <row r="372" spans="1:3" x14ac:dyDescent="0.2">
      <c r="A372" s="52"/>
      <c r="B372" s="53"/>
      <c r="C372" s="53"/>
    </row>
    <row r="373" spans="1:3" x14ac:dyDescent="0.2">
      <c r="A373" s="52"/>
      <c r="B373" s="53"/>
      <c r="C373" s="53"/>
    </row>
    <row r="374" spans="1:3" x14ac:dyDescent="0.2">
      <c r="A374" s="52"/>
      <c r="B374" s="53"/>
      <c r="C374" s="53"/>
    </row>
    <row r="375" spans="1:3" x14ac:dyDescent="0.2">
      <c r="A375" s="52"/>
      <c r="B375" s="53"/>
      <c r="C375" s="53"/>
    </row>
    <row r="376" spans="1:3" x14ac:dyDescent="0.2">
      <c r="A376" s="52"/>
      <c r="B376" s="53"/>
      <c r="C376" s="53"/>
    </row>
    <row r="377" spans="1:3" x14ac:dyDescent="0.2">
      <c r="A377" s="52"/>
      <c r="B377" s="53"/>
      <c r="C377" s="53"/>
    </row>
    <row r="378" spans="1:3" x14ac:dyDescent="0.2">
      <c r="A378" s="52"/>
      <c r="B378" s="53"/>
      <c r="C378" s="53"/>
    </row>
    <row r="379" spans="1:3" x14ac:dyDescent="0.2">
      <c r="A379" s="52"/>
      <c r="B379" s="53"/>
      <c r="C379" s="53"/>
    </row>
    <row r="380" spans="1:3" x14ac:dyDescent="0.2">
      <c r="A380" s="52"/>
      <c r="B380" s="53"/>
      <c r="C380" s="53"/>
    </row>
    <row r="381" spans="1:3" x14ac:dyDescent="0.2">
      <c r="A381" s="52"/>
      <c r="B381" s="53"/>
      <c r="C381" s="53"/>
    </row>
    <row r="382" spans="1:3" x14ac:dyDescent="0.2">
      <c r="A382" s="52"/>
      <c r="B382" s="53"/>
      <c r="C382" s="53"/>
    </row>
    <row r="383" spans="1:3" x14ac:dyDescent="0.2">
      <c r="A383" s="52"/>
      <c r="B383" s="53"/>
      <c r="C383" s="53"/>
    </row>
    <row r="384" spans="1:3" x14ac:dyDescent="0.2">
      <c r="A384" s="52"/>
      <c r="B384" s="53"/>
      <c r="C384" s="53"/>
    </row>
    <row r="385" spans="1:3" x14ac:dyDescent="0.2">
      <c r="A385" s="52"/>
      <c r="B385" s="53"/>
      <c r="C385" s="53"/>
    </row>
    <row r="386" spans="1:3" x14ac:dyDescent="0.2">
      <c r="A386" s="52"/>
      <c r="B386" s="53"/>
      <c r="C386" s="53"/>
    </row>
    <row r="387" spans="1:3" x14ac:dyDescent="0.2">
      <c r="A387" s="52"/>
      <c r="B387" s="53"/>
      <c r="C387" s="53"/>
    </row>
    <row r="388" spans="1:3" x14ac:dyDescent="0.2">
      <c r="A388" s="52"/>
      <c r="B388" s="53"/>
      <c r="C388" s="53"/>
    </row>
    <row r="389" spans="1:3" x14ac:dyDescent="0.2">
      <c r="A389" s="52"/>
      <c r="B389" s="53"/>
      <c r="C389" s="53"/>
    </row>
    <row r="390" spans="1:3" x14ac:dyDescent="0.2">
      <c r="A390" s="52"/>
      <c r="B390" s="53"/>
      <c r="C390" s="53"/>
    </row>
    <row r="391" spans="1:3" x14ac:dyDescent="0.2">
      <c r="A391" s="52"/>
      <c r="B391" s="53"/>
      <c r="C391" s="53"/>
    </row>
    <row r="392" spans="1:3" x14ac:dyDescent="0.2">
      <c r="A392" s="52"/>
      <c r="B392" s="53"/>
      <c r="C392" s="53"/>
    </row>
    <row r="393" spans="1:3" x14ac:dyDescent="0.2">
      <c r="A393" s="52"/>
      <c r="B393" s="53"/>
      <c r="C393" s="53"/>
    </row>
    <row r="394" spans="1:3" x14ac:dyDescent="0.2">
      <c r="A394" s="52"/>
      <c r="B394" s="53"/>
      <c r="C394" s="53"/>
    </row>
    <row r="395" spans="1:3" x14ac:dyDescent="0.2">
      <c r="A395" s="52"/>
      <c r="B395" s="53"/>
      <c r="C395" s="53"/>
    </row>
    <row r="396" spans="1:3" x14ac:dyDescent="0.2">
      <c r="A396" s="52"/>
      <c r="B396" s="53"/>
      <c r="C396" s="53"/>
    </row>
    <row r="397" spans="1:3" x14ac:dyDescent="0.2">
      <c r="A397" s="52"/>
      <c r="B397" s="53"/>
      <c r="C397" s="53"/>
    </row>
    <row r="398" spans="1:3" x14ac:dyDescent="0.2">
      <c r="A398" s="52"/>
      <c r="B398" s="53"/>
      <c r="C398" s="53"/>
    </row>
    <row r="399" spans="1:3" x14ac:dyDescent="0.2">
      <c r="A399" s="52"/>
      <c r="B399" s="53"/>
      <c r="C399" s="53"/>
    </row>
    <row r="400" spans="1:3" x14ac:dyDescent="0.2">
      <c r="A400" s="52"/>
      <c r="B400" s="53"/>
      <c r="C400" s="53"/>
    </row>
    <row r="401" spans="1:3" x14ac:dyDescent="0.2">
      <c r="A401" s="52"/>
      <c r="B401" s="53"/>
      <c r="C401" s="53"/>
    </row>
    <row r="402" spans="1:3" x14ac:dyDescent="0.2">
      <c r="A402" s="52"/>
      <c r="B402" s="53"/>
      <c r="C402" s="53"/>
    </row>
    <row r="403" spans="1:3" x14ac:dyDescent="0.2">
      <c r="A403" s="52"/>
      <c r="B403" s="53"/>
      <c r="C403" s="53"/>
    </row>
    <row r="404" spans="1:3" x14ac:dyDescent="0.2">
      <c r="A404" s="52"/>
      <c r="B404" s="53"/>
      <c r="C404" s="53"/>
    </row>
    <row r="405" spans="1:3" x14ac:dyDescent="0.2">
      <c r="A405" s="52"/>
      <c r="B405" s="53"/>
      <c r="C405" s="53"/>
    </row>
    <row r="406" spans="1:3" x14ac:dyDescent="0.2">
      <c r="A406" s="52"/>
      <c r="B406" s="53"/>
      <c r="C406" s="53"/>
    </row>
    <row r="407" spans="1:3" x14ac:dyDescent="0.2">
      <c r="A407" s="52"/>
      <c r="B407" s="53"/>
      <c r="C407" s="53"/>
    </row>
    <row r="408" spans="1:3" x14ac:dyDescent="0.2">
      <c r="A408" s="52"/>
      <c r="B408" s="53"/>
      <c r="C408" s="53"/>
    </row>
    <row r="409" spans="1:3" x14ac:dyDescent="0.2">
      <c r="A409" s="52"/>
      <c r="B409" s="53"/>
      <c r="C409" s="53"/>
    </row>
    <row r="410" spans="1:3" x14ac:dyDescent="0.2">
      <c r="A410" s="52"/>
      <c r="B410" s="53"/>
      <c r="C410" s="53"/>
    </row>
    <row r="411" spans="1:3" x14ac:dyDescent="0.2">
      <c r="A411" s="52"/>
      <c r="B411" s="53"/>
      <c r="C411" s="53"/>
    </row>
    <row r="412" spans="1:3" x14ac:dyDescent="0.2">
      <c r="A412" s="52"/>
      <c r="B412" s="53"/>
      <c r="C412" s="53"/>
    </row>
    <row r="413" spans="1:3" x14ac:dyDescent="0.2">
      <c r="A413" s="52"/>
      <c r="B413" s="53"/>
      <c r="C413" s="53"/>
    </row>
    <row r="414" spans="1:3" x14ac:dyDescent="0.2">
      <c r="A414" s="52"/>
      <c r="B414" s="53"/>
      <c r="C414" s="53"/>
    </row>
    <row r="415" spans="1:3" x14ac:dyDescent="0.2">
      <c r="A415" s="52"/>
      <c r="B415" s="53"/>
      <c r="C415" s="53"/>
    </row>
    <row r="416" spans="1:3" x14ac:dyDescent="0.2">
      <c r="A416" s="52"/>
      <c r="B416" s="53"/>
      <c r="C416" s="53"/>
    </row>
    <row r="417" spans="1:3" x14ac:dyDescent="0.2">
      <c r="A417" s="52"/>
      <c r="B417" s="53"/>
      <c r="C417" s="53"/>
    </row>
    <row r="418" spans="1:3" x14ac:dyDescent="0.2">
      <c r="A418" s="52"/>
      <c r="B418" s="53"/>
      <c r="C418" s="53"/>
    </row>
    <row r="419" spans="1:3" x14ac:dyDescent="0.2">
      <c r="A419" s="52"/>
      <c r="B419" s="53"/>
      <c r="C419" s="53"/>
    </row>
    <row r="420" spans="1:3" x14ac:dyDescent="0.2">
      <c r="A420" s="52"/>
      <c r="B420" s="53"/>
      <c r="C420" s="53"/>
    </row>
    <row r="421" spans="1:3" x14ac:dyDescent="0.2">
      <c r="A421" s="52"/>
      <c r="B421" s="53"/>
      <c r="C421" s="53"/>
    </row>
    <row r="422" spans="1:3" x14ac:dyDescent="0.2">
      <c r="A422" s="52"/>
      <c r="B422" s="53"/>
      <c r="C422" s="53"/>
    </row>
    <row r="423" spans="1:3" x14ac:dyDescent="0.2">
      <c r="A423" s="52"/>
      <c r="B423" s="53"/>
      <c r="C423" s="53"/>
    </row>
    <row r="424" spans="1:3" x14ac:dyDescent="0.2">
      <c r="A424" s="52"/>
      <c r="B424" s="53"/>
      <c r="C424" s="53"/>
    </row>
    <row r="425" spans="1:3" x14ac:dyDescent="0.2">
      <c r="A425" s="52"/>
      <c r="B425" s="53"/>
      <c r="C425" s="53"/>
    </row>
    <row r="426" spans="1:3" x14ac:dyDescent="0.2">
      <c r="A426" s="52"/>
      <c r="B426" s="53"/>
      <c r="C426" s="53"/>
    </row>
    <row r="427" spans="1:3" x14ac:dyDescent="0.2">
      <c r="A427" s="52"/>
      <c r="B427" s="53"/>
      <c r="C427" s="53"/>
    </row>
    <row r="428" spans="1:3" x14ac:dyDescent="0.2">
      <c r="A428" s="52"/>
      <c r="B428" s="53"/>
      <c r="C428" s="53"/>
    </row>
    <row r="429" spans="1:3" x14ac:dyDescent="0.2">
      <c r="A429" s="52"/>
      <c r="B429" s="53"/>
      <c r="C429" s="53"/>
    </row>
    <row r="430" spans="1:3" x14ac:dyDescent="0.2">
      <c r="A430" s="52"/>
      <c r="B430" s="53"/>
      <c r="C430" s="53"/>
    </row>
    <row r="431" spans="1:3" x14ac:dyDescent="0.2">
      <c r="A431" s="52"/>
      <c r="B431" s="53"/>
      <c r="C431" s="53"/>
    </row>
    <row r="432" spans="1:3" x14ac:dyDescent="0.2">
      <c r="A432" s="52"/>
      <c r="B432" s="53"/>
      <c r="C432" s="53"/>
    </row>
    <row r="433" spans="1:3" x14ac:dyDescent="0.2">
      <c r="A433" s="52"/>
      <c r="B433" s="53"/>
      <c r="C433" s="53"/>
    </row>
    <row r="434" spans="1:3" x14ac:dyDescent="0.2">
      <c r="A434" s="52"/>
      <c r="B434" s="53"/>
      <c r="C434" s="53"/>
    </row>
    <row r="435" spans="1:3" x14ac:dyDescent="0.2">
      <c r="A435" s="52"/>
      <c r="B435" s="53"/>
      <c r="C435" s="53"/>
    </row>
    <row r="436" spans="1:3" x14ac:dyDescent="0.2">
      <c r="A436" s="52"/>
      <c r="B436" s="53"/>
      <c r="C436" s="53"/>
    </row>
    <row r="437" spans="1:3" x14ac:dyDescent="0.2">
      <c r="A437" s="52"/>
      <c r="B437" s="53"/>
      <c r="C437" s="53"/>
    </row>
    <row r="438" spans="1:3" x14ac:dyDescent="0.2">
      <c r="A438" s="52"/>
      <c r="B438" s="53"/>
      <c r="C438" s="53"/>
    </row>
    <row r="439" spans="1:3" x14ac:dyDescent="0.2">
      <c r="A439" s="52"/>
      <c r="B439" s="53"/>
      <c r="C439" s="53"/>
    </row>
    <row r="440" spans="1:3" x14ac:dyDescent="0.2">
      <c r="A440" s="52"/>
      <c r="B440" s="53"/>
      <c r="C440" s="53"/>
    </row>
    <row r="441" spans="1:3" x14ac:dyDescent="0.2">
      <c r="A441" s="52"/>
      <c r="B441" s="53"/>
      <c r="C441" s="53"/>
    </row>
    <row r="442" spans="1:3" x14ac:dyDescent="0.2">
      <c r="A442" s="52"/>
      <c r="B442" s="53"/>
      <c r="C442" s="53"/>
    </row>
    <row r="443" spans="1:3" x14ac:dyDescent="0.2">
      <c r="A443" s="52"/>
      <c r="B443" s="53"/>
      <c r="C443" s="53"/>
    </row>
    <row r="444" spans="1:3" x14ac:dyDescent="0.2">
      <c r="A444" s="52"/>
      <c r="B444" s="53"/>
      <c r="C444" s="53"/>
    </row>
    <row r="445" spans="1:3" x14ac:dyDescent="0.2">
      <c r="A445" s="52"/>
      <c r="B445" s="53"/>
      <c r="C445" s="53"/>
    </row>
    <row r="446" spans="1:3" x14ac:dyDescent="0.2">
      <c r="A446" s="52"/>
      <c r="B446" s="53"/>
      <c r="C446" s="53"/>
    </row>
    <row r="447" spans="1:3" x14ac:dyDescent="0.2">
      <c r="A447" s="52"/>
      <c r="B447" s="53"/>
      <c r="C447" s="53"/>
    </row>
    <row r="448" spans="1:3" x14ac:dyDescent="0.2">
      <c r="A448" s="52"/>
      <c r="B448" s="53"/>
      <c r="C448" s="53"/>
    </row>
    <row r="449" spans="1:3" x14ac:dyDescent="0.2">
      <c r="A449" s="52"/>
      <c r="B449" s="53"/>
      <c r="C449" s="53"/>
    </row>
    <row r="450" spans="1:3" x14ac:dyDescent="0.2">
      <c r="A450" s="52"/>
      <c r="B450" s="53"/>
      <c r="C450" s="53"/>
    </row>
    <row r="451" spans="1:3" x14ac:dyDescent="0.2">
      <c r="A451" s="52"/>
      <c r="B451" s="53"/>
      <c r="C451" s="53"/>
    </row>
    <row r="452" spans="1:3" x14ac:dyDescent="0.2">
      <c r="A452" s="52"/>
      <c r="B452" s="53"/>
      <c r="C452" s="53"/>
    </row>
    <row r="453" spans="1:3" x14ac:dyDescent="0.2">
      <c r="A453" s="52"/>
      <c r="B453" s="53"/>
      <c r="C453" s="53"/>
    </row>
    <row r="454" spans="1:3" x14ac:dyDescent="0.2">
      <c r="A454" s="52"/>
      <c r="B454" s="53"/>
      <c r="C454" s="53"/>
    </row>
    <row r="455" spans="1:3" x14ac:dyDescent="0.2">
      <c r="A455" s="52"/>
      <c r="B455" s="53"/>
      <c r="C455" s="53"/>
    </row>
    <row r="456" spans="1:3" x14ac:dyDescent="0.2">
      <c r="A456" s="52"/>
      <c r="B456" s="53"/>
      <c r="C456" s="53"/>
    </row>
    <row r="457" spans="1:3" x14ac:dyDescent="0.2">
      <c r="A457" s="52"/>
      <c r="B457" s="53"/>
      <c r="C457" s="53"/>
    </row>
    <row r="458" spans="1:3" x14ac:dyDescent="0.2">
      <c r="A458" s="52"/>
      <c r="B458" s="53"/>
      <c r="C458" s="53"/>
    </row>
    <row r="459" spans="1:3" x14ac:dyDescent="0.2">
      <c r="A459" s="52"/>
      <c r="B459" s="53"/>
      <c r="C459" s="53"/>
    </row>
    <row r="460" spans="1:3" x14ac:dyDescent="0.2">
      <c r="A460" s="52"/>
      <c r="B460" s="53"/>
      <c r="C460" s="53"/>
    </row>
    <row r="461" spans="1:3" x14ac:dyDescent="0.2">
      <c r="A461" s="52"/>
      <c r="B461" s="53"/>
      <c r="C461" s="53"/>
    </row>
    <row r="462" spans="1:3" x14ac:dyDescent="0.2">
      <c r="A462" s="52"/>
      <c r="B462" s="53"/>
      <c r="C462" s="53"/>
    </row>
    <row r="463" spans="1:3" x14ac:dyDescent="0.2">
      <c r="A463" s="52"/>
      <c r="B463" s="53"/>
      <c r="C463" s="53"/>
    </row>
    <row r="464" spans="1:3" x14ac:dyDescent="0.2">
      <c r="A464" s="52"/>
      <c r="B464" s="53"/>
      <c r="C464" s="53"/>
    </row>
    <row r="465" spans="1:3" x14ac:dyDescent="0.2">
      <c r="A465" s="52"/>
      <c r="B465" s="53"/>
      <c r="C465" s="53"/>
    </row>
    <row r="466" spans="1:3" x14ac:dyDescent="0.2">
      <c r="A466" s="52"/>
      <c r="B466" s="53"/>
      <c r="C466" s="53"/>
    </row>
    <row r="467" spans="1:3" x14ac:dyDescent="0.2">
      <c r="A467" s="52"/>
      <c r="B467" s="53"/>
      <c r="C467" s="53"/>
    </row>
    <row r="468" spans="1:3" x14ac:dyDescent="0.2">
      <c r="A468" s="52"/>
      <c r="B468" s="53"/>
      <c r="C468" s="53"/>
    </row>
    <row r="469" spans="1:3" x14ac:dyDescent="0.2">
      <c r="A469" s="52"/>
      <c r="B469" s="53"/>
      <c r="C469" s="53"/>
    </row>
    <row r="470" spans="1:3" x14ac:dyDescent="0.2">
      <c r="A470" s="52"/>
      <c r="B470" s="53"/>
      <c r="C470" s="53"/>
    </row>
    <row r="471" spans="1:3" x14ac:dyDescent="0.2">
      <c r="A471" s="52"/>
      <c r="B471" s="53"/>
      <c r="C471" s="53"/>
    </row>
    <row r="472" spans="1:3" x14ac:dyDescent="0.2">
      <c r="A472" s="52"/>
      <c r="B472" s="53"/>
      <c r="C472" s="53"/>
    </row>
    <row r="473" spans="1:3" x14ac:dyDescent="0.2">
      <c r="A473" s="52"/>
      <c r="B473" s="53"/>
      <c r="C473" s="53"/>
    </row>
    <row r="474" spans="1:3" x14ac:dyDescent="0.2">
      <c r="A474" s="52"/>
      <c r="B474" s="53"/>
      <c r="C474" s="53"/>
    </row>
    <row r="475" spans="1:3" x14ac:dyDescent="0.2">
      <c r="A475" s="52"/>
      <c r="B475" s="53"/>
      <c r="C475" s="53"/>
    </row>
    <row r="476" spans="1:3" x14ac:dyDescent="0.2">
      <c r="A476" s="52"/>
      <c r="B476" s="53"/>
      <c r="C476" s="53"/>
    </row>
    <row r="477" spans="1:3" x14ac:dyDescent="0.2">
      <c r="A477" s="52"/>
      <c r="B477" s="53"/>
      <c r="C477" s="53"/>
    </row>
    <row r="478" spans="1:3" x14ac:dyDescent="0.2">
      <c r="A478" s="52"/>
      <c r="B478" s="53"/>
      <c r="C478" s="53"/>
    </row>
    <row r="479" spans="1:3" x14ac:dyDescent="0.2">
      <c r="A479" s="52"/>
      <c r="B479" s="53"/>
      <c r="C479" s="53"/>
    </row>
    <row r="480" spans="1:3" x14ac:dyDescent="0.2">
      <c r="A480" s="52"/>
      <c r="B480" s="53"/>
      <c r="C480" s="53"/>
    </row>
    <row r="481" spans="1:3" x14ac:dyDescent="0.2">
      <c r="A481" s="52"/>
      <c r="B481" s="53"/>
      <c r="C481" s="53"/>
    </row>
    <row r="482" spans="1:3" x14ac:dyDescent="0.2">
      <c r="A482" s="52"/>
      <c r="B482" s="53"/>
      <c r="C482" s="53"/>
    </row>
    <row r="483" spans="1:3" x14ac:dyDescent="0.2">
      <c r="A483" s="52"/>
      <c r="B483" s="53"/>
      <c r="C483" s="53"/>
    </row>
    <row r="484" spans="1:3" x14ac:dyDescent="0.2">
      <c r="A484" s="52"/>
      <c r="B484" s="53"/>
      <c r="C484" s="53"/>
    </row>
    <row r="485" spans="1:3" x14ac:dyDescent="0.2">
      <c r="A485" s="52"/>
      <c r="B485" s="53"/>
      <c r="C485" s="53"/>
    </row>
    <row r="486" spans="1:3" x14ac:dyDescent="0.2">
      <c r="A486" s="52"/>
      <c r="B486" s="53"/>
      <c r="C486" s="53"/>
    </row>
    <row r="487" spans="1:3" x14ac:dyDescent="0.2">
      <c r="A487" s="52"/>
      <c r="B487" s="53"/>
      <c r="C487" s="53"/>
    </row>
    <row r="488" spans="1:3" x14ac:dyDescent="0.2">
      <c r="A488" s="52"/>
      <c r="B488" s="53"/>
      <c r="C488" s="53"/>
    </row>
    <row r="489" spans="1:3" x14ac:dyDescent="0.2">
      <c r="A489" s="52"/>
      <c r="B489" s="53"/>
      <c r="C489" s="53"/>
    </row>
    <row r="490" spans="1:3" x14ac:dyDescent="0.2">
      <c r="A490" s="52"/>
      <c r="B490" s="53"/>
      <c r="C490" s="53"/>
    </row>
    <row r="491" spans="1:3" x14ac:dyDescent="0.2">
      <c r="A491" s="52"/>
      <c r="B491" s="53"/>
      <c r="C491" s="53"/>
    </row>
    <row r="492" spans="1:3" x14ac:dyDescent="0.2">
      <c r="A492" s="52"/>
      <c r="B492" s="53"/>
      <c r="C492" s="53"/>
    </row>
    <row r="493" spans="1:3" x14ac:dyDescent="0.2">
      <c r="A493" s="52"/>
      <c r="B493" s="53"/>
      <c r="C493" s="53"/>
    </row>
    <row r="494" spans="1:3" x14ac:dyDescent="0.2">
      <c r="A494" s="52"/>
      <c r="B494" s="53"/>
      <c r="C494" s="53"/>
    </row>
    <row r="495" spans="1:3" x14ac:dyDescent="0.2">
      <c r="A495" s="52"/>
      <c r="B495" s="53"/>
      <c r="C495" s="53"/>
    </row>
    <row r="496" spans="1:3" x14ac:dyDescent="0.2">
      <c r="A496" s="52"/>
      <c r="B496" s="53"/>
      <c r="C496" s="53"/>
    </row>
    <row r="497" spans="1:3" x14ac:dyDescent="0.2">
      <c r="A497" s="52"/>
      <c r="B497" s="53"/>
      <c r="C497" s="53"/>
    </row>
    <row r="498" spans="1:3" x14ac:dyDescent="0.2">
      <c r="A498" s="52"/>
      <c r="B498" s="53"/>
      <c r="C498" s="53"/>
    </row>
    <row r="499" spans="1:3" x14ac:dyDescent="0.2">
      <c r="A499" s="52"/>
      <c r="B499" s="53"/>
      <c r="C499" s="53"/>
    </row>
    <row r="500" spans="1:3" x14ac:dyDescent="0.2">
      <c r="A500" s="52"/>
      <c r="B500" s="53"/>
      <c r="C500" s="53"/>
    </row>
    <row r="501" spans="1:3" x14ac:dyDescent="0.2">
      <c r="A501" s="52"/>
      <c r="B501" s="53"/>
      <c r="C501" s="53"/>
    </row>
    <row r="502" spans="1:3" x14ac:dyDescent="0.2">
      <c r="A502" s="52"/>
      <c r="B502" s="53"/>
      <c r="C502" s="53"/>
    </row>
    <row r="503" spans="1:3" x14ac:dyDescent="0.2">
      <c r="A503" s="52"/>
      <c r="B503" s="53"/>
      <c r="C503" s="53"/>
    </row>
    <row r="504" spans="1:3" x14ac:dyDescent="0.2">
      <c r="A504" s="52"/>
      <c r="B504" s="53"/>
      <c r="C504" s="53"/>
    </row>
    <row r="505" spans="1:3" x14ac:dyDescent="0.2">
      <c r="A505" s="52"/>
      <c r="B505" s="53"/>
      <c r="C505" s="53"/>
    </row>
    <row r="506" spans="1:3" x14ac:dyDescent="0.2">
      <c r="A506" s="52"/>
      <c r="B506" s="53"/>
      <c r="C506" s="53"/>
    </row>
    <row r="507" spans="1:3" x14ac:dyDescent="0.2">
      <c r="A507" s="52"/>
      <c r="B507" s="53"/>
      <c r="C507" s="53"/>
    </row>
    <row r="508" spans="1:3" x14ac:dyDescent="0.2">
      <c r="A508" s="52"/>
      <c r="B508" s="53"/>
      <c r="C508" s="53"/>
    </row>
    <row r="509" spans="1:3" x14ac:dyDescent="0.2">
      <c r="A509" s="52"/>
      <c r="B509" s="53"/>
      <c r="C509" s="53"/>
    </row>
    <row r="510" spans="1:3" x14ac:dyDescent="0.2">
      <c r="A510" s="52"/>
      <c r="B510" s="53"/>
      <c r="C510" s="53"/>
    </row>
    <row r="511" spans="1:3" x14ac:dyDescent="0.2">
      <c r="A511" s="52"/>
      <c r="B511" s="53"/>
      <c r="C511" s="53"/>
    </row>
    <row r="512" spans="1:3" x14ac:dyDescent="0.2">
      <c r="A512" s="52"/>
      <c r="B512" s="53"/>
      <c r="C512" s="53"/>
    </row>
    <row r="513" spans="1:3" x14ac:dyDescent="0.2">
      <c r="A513" s="52"/>
      <c r="B513" s="53"/>
      <c r="C513" s="53"/>
    </row>
    <row r="514" spans="1:3" x14ac:dyDescent="0.2">
      <c r="A514" s="52"/>
      <c r="B514" s="53"/>
      <c r="C514" s="53"/>
    </row>
    <row r="515" spans="1:3" x14ac:dyDescent="0.2">
      <c r="A515" s="52"/>
      <c r="B515" s="53"/>
      <c r="C515" s="53"/>
    </row>
    <row r="516" spans="1:3" x14ac:dyDescent="0.2">
      <c r="A516" s="52"/>
      <c r="B516" s="53"/>
      <c r="C516" s="53"/>
    </row>
    <row r="517" spans="1:3" x14ac:dyDescent="0.2">
      <c r="A517" s="52"/>
      <c r="B517" s="53"/>
      <c r="C517" s="53"/>
    </row>
    <row r="518" spans="1:3" x14ac:dyDescent="0.2">
      <c r="A518" s="52"/>
      <c r="B518" s="53"/>
      <c r="C518" s="53"/>
    </row>
    <row r="519" spans="1:3" x14ac:dyDescent="0.2">
      <c r="A519" s="52"/>
      <c r="B519" s="53"/>
      <c r="C519" s="53"/>
    </row>
    <row r="520" spans="1:3" x14ac:dyDescent="0.2">
      <c r="A520" s="52"/>
      <c r="B520" s="53"/>
      <c r="C520" s="53"/>
    </row>
    <row r="521" spans="1:3" x14ac:dyDescent="0.2">
      <c r="A521" s="52"/>
      <c r="B521" s="53"/>
      <c r="C521" s="53"/>
    </row>
    <row r="522" spans="1:3" x14ac:dyDescent="0.2">
      <c r="A522" s="52"/>
      <c r="B522" s="53"/>
      <c r="C522" s="53"/>
    </row>
    <row r="523" spans="1:3" x14ac:dyDescent="0.2">
      <c r="A523" s="52"/>
      <c r="B523" s="53"/>
      <c r="C523" s="53"/>
    </row>
    <row r="524" spans="1:3" x14ac:dyDescent="0.2">
      <c r="A524" s="52"/>
      <c r="B524" s="53"/>
      <c r="C524" s="53"/>
    </row>
    <row r="525" spans="1:3" x14ac:dyDescent="0.2">
      <c r="A525" s="52"/>
      <c r="B525" s="53"/>
      <c r="C525" s="53"/>
    </row>
    <row r="526" spans="1:3" x14ac:dyDescent="0.2">
      <c r="A526" s="52"/>
      <c r="B526" s="53"/>
      <c r="C526" s="53"/>
    </row>
    <row r="527" spans="1:3" x14ac:dyDescent="0.2">
      <c r="A527" s="52"/>
      <c r="B527" s="53"/>
      <c r="C527" s="53"/>
    </row>
    <row r="528" spans="1:3" x14ac:dyDescent="0.2">
      <c r="A528" s="52"/>
      <c r="B528" s="53"/>
      <c r="C528" s="53"/>
    </row>
    <row r="529" spans="1:3" x14ac:dyDescent="0.2">
      <c r="A529" s="52"/>
      <c r="B529" s="53"/>
      <c r="C529" s="53"/>
    </row>
    <row r="530" spans="1:3" x14ac:dyDescent="0.2">
      <c r="A530" s="52"/>
      <c r="B530" s="53"/>
      <c r="C530" s="53"/>
    </row>
    <row r="531" spans="1:3" x14ac:dyDescent="0.2">
      <c r="A531" s="52"/>
      <c r="B531" s="53"/>
      <c r="C531" s="53"/>
    </row>
    <row r="532" spans="1:3" x14ac:dyDescent="0.2">
      <c r="A532" s="52"/>
      <c r="B532" s="53"/>
      <c r="C532" s="53"/>
    </row>
    <row r="533" spans="1:3" x14ac:dyDescent="0.2">
      <c r="A533" s="52"/>
      <c r="B533" s="53"/>
      <c r="C533" s="53"/>
    </row>
    <row r="534" spans="1:3" x14ac:dyDescent="0.2">
      <c r="A534" s="52"/>
      <c r="B534" s="53"/>
      <c r="C534" s="53"/>
    </row>
    <row r="535" spans="1:3" x14ac:dyDescent="0.2">
      <c r="A535" s="52"/>
      <c r="B535" s="53"/>
      <c r="C535" s="53"/>
    </row>
    <row r="536" spans="1:3" x14ac:dyDescent="0.2">
      <c r="A536" s="52"/>
      <c r="B536" s="53"/>
      <c r="C536" s="53"/>
    </row>
    <row r="537" spans="1:3" x14ac:dyDescent="0.2">
      <c r="A537" s="52"/>
      <c r="B537" s="53"/>
      <c r="C537" s="53"/>
    </row>
    <row r="538" spans="1:3" x14ac:dyDescent="0.2">
      <c r="A538" s="52"/>
      <c r="B538" s="53"/>
      <c r="C538" s="53"/>
    </row>
    <row r="539" spans="1:3" x14ac:dyDescent="0.2">
      <c r="A539" s="52"/>
      <c r="B539" s="53"/>
      <c r="C539" s="53"/>
    </row>
    <row r="540" spans="1:3" x14ac:dyDescent="0.2">
      <c r="A540" s="52"/>
      <c r="B540" s="53"/>
      <c r="C540" s="53"/>
    </row>
    <row r="541" spans="1:3" x14ac:dyDescent="0.2">
      <c r="A541" s="52"/>
      <c r="B541" s="53"/>
      <c r="C541" s="53"/>
    </row>
    <row r="542" spans="1:3" x14ac:dyDescent="0.2">
      <c r="A542" s="52"/>
      <c r="B542" s="53"/>
      <c r="C542" s="53"/>
    </row>
    <row r="543" spans="1:3" x14ac:dyDescent="0.2">
      <c r="A543" s="52"/>
      <c r="B543" s="53"/>
      <c r="C543" s="53"/>
    </row>
    <row r="544" spans="1:3" x14ac:dyDescent="0.2">
      <c r="A544" s="52"/>
      <c r="B544" s="53"/>
      <c r="C544" s="53"/>
    </row>
    <row r="545" spans="1:3" x14ac:dyDescent="0.2">
      <c r="A545" s="52"/>
      <c r="B545" s="53"/>
      <c r="C545" s="53"/>
    </row>
    <row r="546" spans="1:3" x14ac:dyDescent="0.2">
      <c r="A546" s="52"/>
      <c r="B546" s="53"/>
      <c r="C546" s="53"/>
    </row>
    <row r="547" spans="1:3" x14ac:dyDescent="0.2">
      <c r="A547" s="52"/>
      <c r="B547" s="53"/>
      <c r="C547" s="53"/>
    </row>
    <row r="548" spans="1:3" x14ac:dyDescent="0.2">
      <c r="A548" s="52"/>
      <c r="B548" s="53"/>
      <c r="C548" s="53"/>
    </row>
    <row r="549" spans="1:3" x14ac:dyDescent="0.2">
      <c r="A549" s="52"/>
      <c r="B549" s="53"/>
      <c r="C549" s="53"/>
    </row>
    <row r="550" spans="1:3" x14ac:dyDescent="0.2">
      <c r="A550" s="52"/>
      <c r="B550" s="53"/>
      <c r="C550" s="53"/>
    </row>
    <row r="551" spans="1:3" x14ac:dyDescent="0.2">
      <c r="A551" s="52"/>
      <c r="B551" s="53"/>
      <c r="C551" s="53"/>
    </row>
    <row r="552" spans="1:3" x14ac:dyDescent="0.2">
      <c r="A552" s="52"/>
      <c r="B552" s="53"/>
      <c r="C552" s="53"/>
    </row>
    <row r="553" spans="1:3" x14ac:dyDescent="0.2">
      <c r="A553" s="52"/>
      <c r="B553" s="53"/>
      <c r="C553" s="53"/>
    </row>
    <row r="554" spans="1:3" x14ac:dyDescent="0.2">
      <c r="A554" s="52"/>
      <c r="B554" s="53"/>
      <c r="C554" s="53"/>
    </row>
    <row r="555" spans="1:3" x14ac:dyDescent="0.2">
      <c r="A555" s="52"/>
      <c r="B555" s="53"/>
      <c r="C555" s="53"/>
    </row>
    <row r="556" spans="1:3" x14ac:dyDescent="0.2">
      <c r="A556" s="52"/>
      <c r="B556" s="53"/>
      <c r="C556" s="53"/>
    </row>
    <row r="557" spans="1:3" x14ac:dyDescent="0.2">
      <c r="A557" s="52"/>
      <c r="B557" s="53"/>
      <c r="C557" s="53"/>
    </row>
    <row r="558" spans="1:3" x14ac:dyDescent="0.2">
      <c r="A558" s="52"/>
      <c r="B558" s="53"/>
      <c r="C558" s="53"/>
    </row>
    <row r="559" spans="1:3" x14ac:dyDescent="0.2">
      <c r="A559" s="52"/>
      <c r="B559" s="53"/>
      <c r="C559" s="53"/>
    </row>
    <row r="560" spans="1:3" x14ac:dyDescent="0.2">
      <c r="A560" s="52"/>
      <c r="B560" s="53"/>
      <c r="C560" s="53"/>
    </row>
    <row r="561" spans="1:3" x14ac:dyDescent="0.2">
      <c r="A561" s="52"/>
      <c r="B561" s="53"/>
      <c r="C561" s="53"/>
    </row>
    <row r="562" spans="1:3" x14ac:dyDescent="0.2">
      <c r="A562" s="52"/>
      <c r="B562" s="53"/>
      <c r="C562" s="53"/>
    </row>
    <row r="563" spans="1:3" x14ac:dyDescent="0.2">
      <c r="A563" s="52"/>
      <c r="B563" s="53"/>
      <c r="C563" s="53"/>
    </row>
    <row r="564" spans="1:3" x14ac:dyDescent="0.2">
      <c r="A564" s="52"/>
      <c r="B564" s="53"/>
      <c r="C564" s="53"/>
    </row>
    <row r="565" spans="1:3" x14ac:dyDescent="0.2">
      <c r="A565" s="52"/>
      <c r="B565" s="53"/>
      <c r="C565" s="53"/>
    </row>
    <row r="566" spans="1:3" x14ac:dyDescent="0.2">
      <c r="A566" s="52"/>
      <c r="B566" s="53"/>
      <c r="C566" s="53"/>
    </row>
    <row r="567" spans="1:3" x14ac:dyDescent="0.2">
      <c r="A567" s="52"/>
      <c r="B567" s="53"/>
      <c r="C567" s="53"/>
    </row>
    <row r="568" spans="1:3" x14ac:dyDescent="0.2">
      <c r="A568" s="52"/>
      <c r="B568" s="53"/>
      <c r="C568" s="53"/>
    </row>
    <row r="569" spans="1:3" x14ac:dyDescent="0.2">
      <c r="A569" s="52"/>
      <c r="B569" s="53"/>
      <c r="C569" s="53"/>
    </row>
    <row r="570" spans="1:3" x14ac:dyDescent="0.2">
      <c r="A570" s="52"/>
      <c r="B570" s="53"/>
      <c r="C570" s="53"/>
    </row>
    <row r="571" spans="1:3" x14ac:dyDescent="0.2">
      <c r="A571" s="52"/>
      <c r="B571" s="53"/>
      <c r="C571" s="53"/>
    </row>
    <row r="572" spans="1:3" x14ac:dyDescent="0.2">
      <c r="A572" s="52"/>
      <c r="B572" s="53"/>
      <c r="C572" s="53"/>
    </row>
    <row r="573" spans="1:3" x14ac:dyDescent="0.2">
      <c r="A573" s="52"/>
      <c r="B573" s="53"/>
      <c r="C573" s="53"/>
    </row>
    <row r="574" spans="1:3" x14ac:dyDescent="0.2">
      <c r="A574" s="52"/>
      <c r="B574" s="53"/>
      <c r="C574" s="53"/>
    </row>
    <row r="575" spans="1:3" x14ac:dyDescent="0.2">
      <c r="A575" s="52"/>
      <c r="B575" s="53"/>
      <c r="C575" s="53"/>
    </row>
    <row r="576" spans="1:3" x14ac:dyDescent="0.2">
      <c r="A576" s="52"/>
      <c r="B576" s="53"/>
      <c r="C576" s="53"/>
    </row>
    <row r="577" spans="1:3" x14ac:dyDescent="0.2">
      <c r="A577" s="52"/>
      <c r="B577" s="53"/>
      <c r="C577" s="53"/>
    </row>
    <row r="578" spans="1:3" x14ac:dyDescent="0.2">
      <c r="A578" s="52"/>
      <c r="B578" s="53"/>
      <c r="C578" s="53"/>
    </row>
    <row r="579" spans="1:3" x14ac:dyDescent="0.2">
      <c r="A579" s="52"/>
      <c r="B579" s="53"/>
      <c r="C579" s="53"/>
    </row>
    <row r="580" spans="1:3" x14ac:dyDescent="0.2">
      <c r="A580" s="52"/>
      <c r="B580" s="53"/>
      <c r="C580" s="53"/>
    </row>
    <row r="581" spans="1:3" x14ac:dyDescent="0.2">
      <c r="A581" s="52"/>
      <c r="B581" s="53"/>
      <c r="C581" s="53"/>
    </row>
    <row r="582" spans="1:3" x14ac:dyDescent="0.2">
      <c r="A582" s="52"/>
      <c r="B582" s="53"/>
      <c r="C582" s="53"/>
    </row>
    <row r="583" spans="1:3" x14ac:dyDescent="0.2">
      <c r="A583" s="52"/>
      <c r="B583" s="53"/>
      <c r="C583" s="53"/>
    </row>
    <row r="584" spans="1:3" x14ac:dyDescent="0.2">
      <c r="A584" s="52"/>
      <c r="B584" s="53"/>
      <c r="C584" s="53"/>
    </row>
    <row r="585" spans="1:3" x14ac:dyDescent="0.2">
      <c r="A585" s="52"/>
      <c r="B585" s="53"/>
      <c r="C585" s="53"/>
    </row>
    <row r="586" spans="1:3" x14ac:dyDescent="0.2">
      <c r="A586" s="52"/>
      <c r="B586" s="53"/>
      <c r="C586" s="53"/>
    </row>
    <row r="587" spans="1:3" x14ac:dyDescent="0.2">
      <c r="A587" s="52"/>
      <c r="B587" s="53"/>
      <c r="C587" s="53"/>
    </row>
    <row r="588" spans="1:3" x14ac:dyDescent="0.2">
      <c r="A588" s="52"/>
      <c r="B588" s="53"/>
      <c r="C588" s="53"/>
    </row>
    <row r="589" spans="1:3" x14ac:dyDescent="0.2">
      <c r="A589" s="52"/>
      <c r="B589" s="53"/>
      <c r="C589" s="53"/>
    </row>
    <row r="590" spans="1:3" x14ac:dyDescent="0.2">
      <c r="A590" s="52"/>
      <c r="B590" s="53"/>
      <c r="C590" s="53"/>
    </row>
    <row r="591" spans="1:3" x14ac:dyDescent="0.2">
      <c r="A591" s="52"/>
      <c r="B591" s="53"/>
      <c r="C591" s="53"/>
    </row>
    <row r="592" spans="1:3" x14ac:dyDescent="0.2">
      <c r="A592" s="52"/>
      <c r="B592" s="53"/>
      <c r="C592" s="53"/>
    </row>
    <row r="593" spans="1:3" x14ac:dyDescent="0.2">
      <c r="A593" s="52"/>
      <c r="B593" s="53"/>
      <c r="C593" s="53"/>
    </row>
    <row r="594" spans="1:3" x14ac:dyDescent="0.2">
      <c r="A594" s="52"/>
      <c r="B594" s="53"/>
      <c r="C594" s="53"/>
    </row>
    <row r="595" spans="1:3" x14ac:dyDescent="0.2">
      <c r="A595" s="52"/>
      <c r="B595" s="53"/>
      <c r="C595" s="53"/>
    </row>
    <row r="596" spans="1:3" x14ac:dyDescent="0.2">
      <c r="A596" s="52"/>
      <c r="B596" s="53"/>
      <c r="C596" s="53"/>
    </row>
    <row r="597" spans="1:3" x14ac:dyDescent="0.2">
      <c r="A597" s="52"/>
      <c r="B597" s="53"/>
      <c r="C597" s="53"/>
    </row>
    <row r="598" spans="1:3" x14ac:dyDescent="0.2">
      <c r="A598" s="52"/>
      <c r="B598" s="53"/>
      <c r="C598" s="53"/>
    </row>
    <row r="599" spans="1:3" x14ac:dyDescent="0.2">
      <c r="A599" s="52"/>
      <c r="B599" s="53"/>
      <c r="C599" s="53"/>
    </row>
    <row r="600" spans="1:3" x14ac:dyDescent="0.2">
      <c r="A600" s="52"/>
      <c r="B600" s="53"/>
      <c r="C600" s="53"/>
    </row>
    <row r="601" spans="1:3" x14ac:dyDescent="0.2">
      <c r="A601" s="52"/>
      <c r="B601" s="53"/>
      <c r="C601" s="53"/>
    </row>
    <row r="602" spans="1:3" x14ac:dyDescent="0.2">
      <c r="A602" s="52"/>
      <c r="B602" s="53"/>
      <c r="C602" s="53"/>
    </row>
    <row r="603" spans="1:3" x14ac:dyDescent="0.2">
      <c r="A603" s="52"/>
      <c r="B603" s="53"/>
      <c r="C603" s="53"/>
    </row>
    <row r="604" spans="1:3" x14ac:dyDescent="0.2">
      <c r="A604" s="52"/>
      <c r="B604" s="53"/>
      <c r="C604" s="53"/>
    </row>
    <row r="605" spans="1:3" x14ac:dyDescent="0.2">
      <c r="A605" s="52"/>
      <c r="B605" s="53"/>
      <c r="C605" s="53"/>
    </row>
    <row r="606" spans="1:3" x14ac:dyDescent="0.2">
      <c r="A606" s="52"/>
      <c r="B606" s="53"/>
      <c r="C606" s="53"/>
    </row>
    <row r="607" spans="1:3" x14ac:dyDescent="0.2">
      <c r="A607" s="52"/>
      <c r="B607" s="53"/>
      <c r="C607" s="53"/>
    </row>
    <row r="608" spans="1:3" x14ac:dyDescent="0.2">
      <c r="A608" s="52"/>
      <c r="B608" s="53"/>
      <c r="C608" s="53"/>
    </row>
    <row r="609" spans="1:3" x14ac:dyDescent="0.2">
      <c r="A609" s="52"/>
      <c r="B609" s="53"/>
      <c r="C609" s="53"/>
    </row>
    <row r="610" spans="1:3" x14ac:dyDescent="0.2">
      <c r="A610" s="52"/>
      <c r="B610" s="53"/>
      <c r="C610" s="53"/>
    </row>
    <row r="611" spans="1:3" x14ac:dyDescent="0.2">
      <c r="A611" s="52"/>
      <c r="B611" s="53"/>
      <c r="C611" s="53"/>
    </row>
    <row r="612" spans="1:3" x14ac:dyDescent="0.2">
      <c r="A612" s="52"/>
      <c r="B612" s="53"/>
      <c r="C612" s="53"/>
    </row>
    <row r="613" spans="1:3" x14ac:dyDescent="0.2">
      <c r="A613" s="52"/>
      <c r="B613" s="53"/>
      <c r="C613" s="53"/>
    </row>
    <row r="614" spans="1:3" x14ac:dyDescent="0.2">
      <c r="A614" s="52"/>
      <c r="B614" s="53"/>
      <c r="C614" s="53"/>
    </row>
    <row r="615" spans="1:3" x14ac:dyDescent="0.2">
      <c r="A615" s="52"/>
      <c r="B615" s="53"/>
      <c r="C615" s="53"/>
    </row>
    <row r="616" spans="1:3" x14ac:dyDescent="0.2">
      <c r="A616" s="52"/>
      <c r="B616" s="53"/>
      <c r="C616" s="53"/>
    </row>
    <row r="617" spans="1:3" x14ac:dyDescent="0.2">
      <c r="A617" s="52"/>
      <c r="B617" s="53"/>
      <c r="C617" s="53"/>
    </row>
    <row r="618" spans="1:3" x14ac:dyDescent="0.2">
      <c r="A618" s="52"/>
      <c r="B618" s="53"/>
      <c r="C618" s="53"/>
    </row>
    <row r="619" spans="1:3" x14ac:dyDescent="0.2">
      <c r="A619" s="52"/>
      <c r="B619" s="53"/>
      <c r="C619" s="53"/>
    </row>
    <row r="620" spans="1:3" x14ac:dyDescent="0.2">
      <c r="A620" s="52"/>
      <c r="B620" s="53"/>
      <c r="C620" s="53"/>
    </row>
    <row r="621" spans="1:3" x14ac:dyDescent="0.2">
      <c r="A621" s="52"/>
      <c r="B621" s="53"/>
      <c r="C621" s="53"/>
    </row>
    <row r="622" spans="1:3" x14ac:dyDescent="0.2">
      <c r="A622" s="52"/>
      <c r="B622" s="53"/>
      <c r="C622" s="53"/>
    </row>
    <row r="623" spans="1:3" x14ac:dyDescent="0.2">
      <c r="A623" s="52"/>
      <c r="B623" s="53"/>
      <c r="C623" s="53"/>
    </row>
    <row r="624" spans="1:3" x14ac:dyDescent="0.2">
      <c r="A624" s="52"/>
      <c r="B624" s="53"/>
      <c r="C624" s="53"/>
    </row>
    <row r="625" spans="1:3" x14ac:dyDescent="0.2">
      <c r="A625" s="52"/>
      <c r="B625" s="53"/>
      <c r="C625" s="53"/>
    </row>
    <row r="626" spans="1:3" x14ac:dyDescent="0.2">
      <c r="A626" s="52"/>
      <c r="B626" s="53"/>
      <c r="C626" s="53"/>
    </row>
    <row r="627" spans="1:3" x14ac:dyDescent="0.2">
      <c r="A627" s="52"/>
      <c r="B627" s="53"/>
      <c r="C627" s="53"/>
    </row>
    <row r="628" spans="1:3" x14ac:dyDescent="0.2">
      <c r="A628" s="52"/>
      <c r="B628" s="53"/>
      <c r="C628" s="53"/>
    </row>
    <row r="629" spans="1:3" x14ac:dyDescent="0.2">
      <c r="A629" s="52"/>
      <c r="B629" s="53"/>
      <c r="C629" s="53"/>
    </row>
    <row r="630" spans="1:3" x14ac:dyDescent="0.2">
      <c r="A630" s="52"/>
      <c r="B630" s="53"/>
      <c r="C630" s="53"/>
    </row>
    <row r="631" spans="1:3" x14ac:dyDescent="0.2">
      <c r="A631" s="52"/>
      <c r="B631" s="53"/>
      <c r="C631" s="53"/>
    </row>
    <row r="632" spans="1:3" x14ac:dyDescent="0.2">
      <c r="A632" s="52"/>
      <c r="B632" s="53"/>
      <c r="C632" s="53"/>
    </row>
    <row r="633" spans="1:3" x14ac:dyDescent="0.2">
      <c r="A633" s="52"/>
      <c r="B633" s="53"/>
      <c r="C633" s="53"/>
    </row>
    <row r="634" spans="1:3" x14ac:dyDescent="0.2">
      <c r="A634" s="52"/>
      <c r="B634" s="53"/>
      <c r="C634" s="53"/>
    </row>
    <row r="635" spans="1:3" x14ac:dyDescent="0.2">
      <c r="A635" s="52"/>
      <c r="B635" s="53"/>
      <c r="C635" s="53"/>
    </row>
    <row r="636" spans="1:3" x14ac:dyDescent="0.2">
      <c r="A636" s="52"/>
      <c r="B636" s="53"/>
      <c r="C636" s="53"/>
    </row>
    <row r="637" spans="1:3" x14ac:dyDescent="0.2">
      <c r="A637" s="52"/>
      <c r="B637" s="53"/>
      <c r="C637" s="53"/>
    </row>
    <row r="638" spans="1:3" x14ac:dyDescent="0.2">
      <c r="A638" s="52"/>
      <c r="B638" s="53"/>
      <c r="C638" s="53"/>
    </row>
    <row r="639" spans="1:3" x14ac:dyDescent="0.2">
      <c r="A639" s="52"/>
      <c r="B639" s="53"/>
      <c r="C639" s="53"/>
    </row>
    <row r="640" spans="1:3" x14ac:dyDescent="0.2">
      <c r="A640" s="52"/>
      <c r="B640" s="53"/>
      <c r="C640" s="53"/>
    </row>
    <row r="641" spans="1:3" x14ac:dyDescent="0.2">
      <c r="A641" s="52"/>
      <c r="B641" s="53"/>
      <c r="C641" s="53"/>
    </row>
    <row r="642" spans="1:3" x14ac:dyDescent="0.2">
      <c r="A642" s="52"/>
      <c r="B642" s="53"/>
      <c r="C642" s="53"/>
    </row>
    <row r="643" spans="1:3" x14ac:dyDescent="0.2">
      <c r="A643" s="52"/>
      <c r="B643" s="53"/>
      <c r="C643" s="53"/>
    </row>
    <row r="644" spans="1:3" x14ac:dyDescent="0.2">
      <c r="A644" s="52"/>
      <c r="B644" s="53"/>
      <c r="C644" s="53"/>
    </row>
    <row r="645" spans="1:3" x14ac:dyDescent="0.2">
      <c r="A645" s="52"/>
      <c r="B645" s="53"/>
      <c r="C645" s="53"/>
    </row>
    <row r="646" spans="1:3" x14ac:dyDescent="0.2">
      <c r="A646" s="52"/>
      <c r="B646" s="53"/>
      <c r="C646" s="53"/>
    </row>
    <row r="647" spans="1:3" x14ac:dyDescent="0.2">
      <c r="A647" s="52"/>
      <c r="B647" s="53"/>
      <c r="C647" s="53"/>
    </row>
    <row r="648" spans="1:3" x14ac:dyDescent="0.2">
      <c r="A648" s="52"/>
      <c r="B648" s="53"/>
      <c r="C648" s="53"/>
    </row>
    <row r="649" spans="1:3" x14ac:dyDescent="0.2">
      <c r="A649" s="52"/>
      <c r="B649" s="53"/>
      <c r="C649" s="53"/>
    </row>
    <row r="650" spans="1:3" x14ac:dyDescent="0.2">
      <c r="A650" s="52"/>
      <c r="B650" s="53"/>
      <c r="C650" s="53"/>
    </row>
    <row r="651" spans="1:3" x14ac:dyDescent="0.2">
      <c r="A651" s="52"/>
      <c r="B651" s="53"/>
      <c r="C651" s="53"/>
    </row>
    <row r="652" spans="1:3" x14ac:dyDescent="0.2">
      <c r="A652" s="52"/>
      <c r="B652" s="53"/>
      <c r="C652" s="53"/>
    </row>
    <row r="653" spans="1:3" x14ac:dyDescent="0.2">
      <c r="A653" s="52"/>
      <c r="B653" s="53"/>
      <c r="C653" s="53"/>
    </row>
    <row r="654" spans="1:3" x14ac:dyDescent="0.2">
      <c r="A654" s="52"/>
      <c r="B654" s="53"/>
      <c r="C654" s="53"/>
    </row>
    <row r="655" spans="1:3" x14ac:dyDescent="0.2">
      <c r="A655" s="52"/>
      <c r="B655" s="53"/>
      <c r="C655" s="53"/>
    </row>
    <row r="656" spans="1:3" x14ac:dyDescent="0.2">
      <c r="A656" s="52"/>
      <c r="B656" s="53"/>
      <c r="C656" s="53"/>
    </row>
    <row r="657" spans="1:3" x14ac:dyDescent="0.2">
      <c r="A657" s="52"/>
      <c r="B657" s="53"/>
      <c r="C657" s="53"/>
    </row>
    <row r="658" spans="1:3" x14ac:dyDescent="0.2">
      <c r="A658" s="52"/>
      <c r="B658" s="53"/>
      <c r="C658" s="53"/>
    </row>
    <row r="659" spans="1:3" x14ac:dyDescent="0.2">
      <c r="A659" s="52"/>
      <c r="B659" s="53"/>
      <c r="C659" s="53"/>
    </row>
    <row r="660" spans="1:3" x14ac:dyDescent="0.2">
      <c r="A660" s="52"/>
      <c r="B660" s="53"/>
      <c r="C660" s="53"/>
    </row>
    <row r="661" spans="1:3" x14ac:dyDescent="0.2">
      <c r="A661" s="52"/>
      <c r="B661" s="53"/>
      <c r="C661" s="53"/>
    </row>
    <row r="662" spans="1:3" x14ac:dyDescent="0.2">
      <c r="A662" s="52"/>
      <c r="B662" s="53"/>
      <c r="C662" s="53"/>
    </row>
    <row r="663" spans="1:3" x14ac:dyDescent="0.2">
      <c r="A663" s="52"/>
      <c r="B663" s="53"/>
      <c r="C663" s="53"/>
    </row>
    <row r="664" spans="1:3" x14ac:dyDescent="0.2">
      <c r="A664" s="52"/>
      <c r="B664" s="53"/>
      <c r="C664" s="53"/>
    </row>
    <row r="665" spans="1:3" x14ac:dyDescent="0.2">
      <c r="A665" s="52"/>
      <c r="B665" s="53"/>
      <c r="C665" s="53"/>
    </row>
    <row r="666" spans="1:3" x14ac:dyDescent="0.2">
      <c r="A666" s="52"/>
      <c r="B666" s="53"/>
      <c r="C666" s="53"/>
    </row>
    <row r="667" spans="1:3" x14ac:dyDescent="0.2">
      <c r="A667" s="52"/>
      <c r="B667" s="53"/>
      <c r="C667" s="53"/>
    </row>
    <row r="668" spans="1:3" x14ac:dyDescent="0.2">
      <c r="A668" s="52"/>
      <c r="B668" s="53"/>
      <c r="C668" s="53"/>
    </row>
    <row r="669" spans="1:3" x14ac:dyDescent="0.2">
      <c r="A669" s="52"/>
      <c r="B669" s="53"/>
      <c r="C669" s="53"/>
    </row>
    <row r="670" spans="1:3" x14ac:dyDescent="0.2">
      <c r="A670" s="52"/>
      <c r="B670" s="53"/>
      <c r="C670" s="53"/>
    </row>
    <row r="671" spans="1:3" x14ac:dyDescent="0.2">
      <c r="A671" s="52"/>
      <c r="B671" s="53"/>
      <c r="C671" s="53"/>
    </row>
    <row r="672" spans="1:3" x14ac:dyDescent="0.2">
      <c r="A672" s="52"/>
      <c r="B672" s="53"/>
      <c r="C672" s="53"/>
    </row>
    <row r="673" spans="1:3" x14ac:dyDescent="0.2">
      <c r="A673" s="52"/>
      <c r="B673" s="53"/>
      <c r="C673" s="53"/>
    </row>
    <row r="674" spans="1:3" x14ac:dyDescent="0.2">
      <c r="A674" s="52"/>
      <c r="B674" s="53"/>
      <c r="C674" s="53"/>
    </row>
    <row r="675" spans="1:3" x14ac:dyDescent="0.2">
      <c r="A675" s="52"/>
      <c r="B675" s="53"/>
      <c r="C675" s="53"/>
    </row>
    <row r="676" spans="1:3" x14ac:dyDescent="0.2">
      <c r="A676" s="52"/>
      <c r="B676" s="53"/>
      <c r="C676" s="53"/>
    </row>
    <row r="677" spans="1:3" x14ac:dyDescent="0.2">
      <c r="A677" s="52"/>
      <c r="B677" s="53"/>
      <c r="C677" s="53"/>
    </row>
    <row r="678" spans="1:3" x14ac:dyDescent="0.2">
      <c r="A678" s="52"/>
      <c r="B678" s="53"/>
      <c r="C678" s="53"/>
    </row>
    <row r="679" spans="1:3" x14ac:dyDescent="0.2">
      <c r="A679" s="52"/>
      <c r="B679" s="53"/>
      <c r="C679" s="53"/>
    </row>
    <row r="680" spans="1:3" x14ac:dyDescent="0.2">
      <c r="A680" s="52"/>
      <c r="B680" s="53"/>
      <c r="C680" s="53"/>
    </row>
    <row r="681" spans="1:3" x14ac:dyDescent="0.2">
      <c r="A681" s="52"/>
      <c r="B681" s="53"/>
      <c r="C681" s="53"/>
    </row>
    <row r="682" spans="1:3" x14ac:dyDescent="0.2">
      <c r="A682" s="52"/>
      <c r="B682" s="53"/>
      <c r="C682" s="53"/>
    </row>
    <row r="683" spans="1:3" x14ac:dyDescent="0.2">
      <c r="A683" s="52"/>
      <c r="B683" s="53"/>
      <c r="C683" s="53"/>
    </row>
    <row r="684" spans="1:3" x14ac:dyDescent="0.2">
      <c r="A684" s="52"/>
      <c r="B684" s="53"/>
      <c r="C684" s="53"/>
    </row>
    <row r="685" spans="1:3" x14ac:dyDescent="0.2">
      <c r="A685" s="52"/>
      <c r="B685" s="53"/>
      <c r="C685" s="53"/>
    </row>
    <row r="686" spans="1:3" x14ac:dyDescent="0.2">
      <c r="A686" s="52"/>
      <c r="B686" s="53"/>
      <c r="C686" s="53"/>
    </row>
    <row r="687" spans="1:3" x14ac:dyDescent="0.2">
      <c r="A687" s="52"/>
      <c r="B687" s="53"/>
      <c r="C687" s="53"/>
    </row>
    <row r="688" spans="1:3" x14ac:dyDescent="0.2">
      <c r="A688" s="52"/>
      <c r="B688" s="53"/>
      <c r="C688" s="53"/>
    </row>
    <row r="689" spans="1:3" x14ac:dyDescent="0.2">
      <c r="A689" s="52"/>
      <c r="B689" s="53"/>
      <c r="C689" s="53"/>
    </row>
    <row r="690" spans="1:3" x14ac:dyDescent="0.2">
      <c r="A690" s="52"/>
      <c r="B690" s="53"/>
      <c r="C690" s="53"/>
    </row>
    <row r="691" spans="1:3" x14ac:dyDescent="0.2">
      <c r="A691" s="52"/>
      <c r="B691" s="53"/>
      <c r="C691" s="53"/>
    </row>
    <row r="692" spans="1:3" x14ac:dyDescent="0.2">
      <c r="A692" s="52"/>
      <c r="B692" s="53"/>
      <c r="C692" s="53"/>
    </row>
    <row r="693" spans="1:3" x14ac:dyDescent="0.2">
      <c r="A693" s="52"/>
      <c r="B693" s="53"/>
      <c r="C693" s="53"/>
    </row>
    <row r="694" spans="1:3" x14ac:dyDescent="0.2">
      <c r="A694" s="52"/>
      <c r="B694" s="53"/>
      <c r="C694" s="53"/>
    </row>
    <row r="695" spans="1:3" x14ac:dyDescent="0.2">
      <c r="A695" s="52"/>
      <c r="B695" s="53"/>
      <c r="C695" s="53"/>
    </row>
    <row r="696" spans="1:3" x14ac:dyDescent="0.2">
      <c r="A696" s="52"/>
      <c r="B696" s="53"/>
      <c r="C696" s="53"/>
    </row>
    <row r="697" spans="1:3" x14ac:dyDescent="0.2">
      <c r="A697" s="52"/>
      <c r="B697" s="53"/>
      <c r="C697" s="53"/>
    </row>
    <row r="698" spans="1:3" x14ac:dyDescent="0.2">
      <c r="A698" s="52"/>
      <c r="B698" s="53"/>
      <c r="C698" s="53"/>
    </row>
    <row r="699" spans="1:3" x14ac:dyDescent="0.2">
      <c r="A699" s="52"/>
      <c r="B699" s="53"/>
      <c r="C699" s="53"/>
    </row>
    <row r="700" spans="1:3" x14ac:dyDescent="0.2">
      <c r="A700" s="52"/>
      <c r="B700" s="53"/>
      <c r="C700" s="53"/>
    </row>
    <row r="701" spans="1:3" x14ac:dyDescent="0.2">
      <c r="A701" s="52"/>
      <c r="B701" s="53"/>
      <c r="C701" s="53"/>
    </row>
    <row r="702" spans="1:3" x14ac:dyDescent="0.2">
      <c r="A702" s="52"/>
      <c r="B702" s="53"/>
      <c r="C702" s="53"/>
    </row>
    <row r="703" spans="1:3" x14ac:dyDescent="0.2">
      <c r="A703" s="52"/>
      <c r="B703" s="53"/>
      <c r="C703" s="53"/>
    </row>
    <row r="704" spans="1:3" x14ac:dyDescent="0.2">
      <c r="A704" s="52"/>
      <c r="B704" s="53"/>
      <c r="C704" s="53"/>
    </row>
    <row r="705" spans="1:3" x14ac:dyDescent="0.2">
      <c r="A705" s="52"/>
      <c r="B705" s="53"/>
      <c r="C705" s="53"/>
    </row>
    <row r="706" spans="1:3" x14ac:dyDescent="0.2">
      <c r="A706" s="52"/>
      <c r="B706" s="53"/>
      <c r="C706" s="53"/>
    </row>
    <row r="707" spans="1:3" x14ac:dyDescent="0.2">
      <c r="A707" s="52"/>
      <c r="B707" s="53"/>
      <c r="C707" s="53"/>
    </row>
    <row r="708" spans="1:3" x14ac:dyDescent="0.2">
      <c r="A708" s="52"/>
      <c r="B708" s="53"/>
      <c r="C708" s="53"/>
    </row>
    <row r="709" spans="1:3" x14ac:dyDescent="0.2">
      <c r="A709" s="52"/>
      <c r="B709" s="53"/>
      <c r="C709" s="53"/>
    </row>
    <row r="710" spans="1:3" x14ac:dyDescent="0.2">
      <c r="A710" s="52"/>
      <c r="B710" s="53"/>
      <c r="C710" s="53"/>
    </row>
    <row r="711" spans="1:3" x14ac:dyDescent="0.2">
      <c r="A711" s="52"/>
      <c r="B711" s="53"/>
      <c r="C711" s="53"/>
    </row>
    <row r="712" spans="1:3" x14ac:dyDescent="0.2">
      <c r="A712" s="52"/>
      <c r="B712" s="53"/>
      <c r="C712" s="53"/>
    </row>
    <row r="713" spans="1:3" x14ac:dyDescent="0.2">
      <c r="A713" s="52"/>
      <c r="B713" s="53"/>
      <c r="C713" s="53"/>
    </row>
    <row r="714" spans="1:3" x14ac:dyDescent="0.2">
      <c r="A714" s="52"/>
      <c r="B714" s="53"/>
      <c r="C714" s="53"/>
    </row>
    <row r="715" spans="1:3" x14ac:dyDescent="0.2">
      <c r="A715" s="52"/>
      <c r="B715" s="53"/>
      <c r="C715" s="53"/>
    </row>
    <row r="716" spans="1:3" x14ac:dyDescent="0.2">
      <c r="A716" s="52"/>
      <c r="B716" s="53"/>
      <c r="C716" s="53"/>
    </row>
    <row r="717" spans="1:3" x14ac:dyDescent="0.2">
      <c r="A717" s="52"/>
      <c r="B717" s="53"/>
      <c r="C717" s="53"/>
    </row>
    <row r="718" spans="1:3" x14ac:dyDescent="0.2">
      <c r="A718" s="52"/>
      <c r="B718" s="53"/>
      <c r="C718" s="53"/>
    </row>
    <row r="719" spans="1:3" x14ac:dyDescent="0.2">
      <c r="A719" s="52"/>
      <c r="B719" s="53"/>
      <c r="C719" s="53"/>
    </row>
    <row r="720" spans="1:3" x14ac:dyDescent="0.2">
      <c r="A720" s="52"/>
      <c r="B720" s="53"/>
      <c r="C720" s="53"/>
    </row>
    <row r="721" spans="1:3" x14ac:dyDescent="0.2">
      <c r="A721" s="52"/>
      <c r="B721" s="53"/>
      <c r="C721" s="53"/>
    </row>
    <row r="722" spans="1:3" x14ac:dyDescent="0.2">
      <c r="A722" s="52"/>
      <c r="B722" s="53"/>
      <c r="C722" s="53"/>
    </row>
    <row r="723" spans="1:3" x14ac:dyDescent="0.2">
      <c r="A723" s="52"/>
      <c r="B723" s="53"/>
      <c r="C723" s="53"/>
    </row>
    <row r="724" spans="1:3" x14ac:dyDescent="0.2">
      <c r="A724" s="52"/>
      <c r="B724" s="53"/>
      <c r="C724" s="53"/>
    </row>
    <row r="725" spans="1:3" x14ac:dyDescent="0.2">
      <c r="A725" s="52"/>
      <c r="B725" s="53"/>
      <c r="C725" s="53"/>
    </row>
    <row r="726" spans="1:3" x14ac:dyDescent="0.2">
      <c r="A726" s="52"/>
      <c r="B726" s="53"/>
      <c r="C726" s="53"/>
    </row>
    <row r="727" spans="1:3" x14ac:dyDescent="0.2">
      <c r="A727" s="52"/>
      <c r="B727" s="53"/>
      <c r="C727" s="53"/>
    </row>
    <row r="728" spans="1:3" x14ac:dyDescent="0.2">
      <c r="A728" s="52"/>
      <c r="B728" s="53"/>
      <c r="C728" s="53"/>
    </row>
    <row r="729" spans="1:3" x14ac:dyDescent="0.2">
      <c r="A729" s="52"/>
      <c r="B729" s="53"/>
      <c r="C729" s="53"/>
    </row>
    <row r="730" spans="1:3" x14ac:dyDescent="0.2">
      <c r="A730" s="52"/>
      <c r="B730" s="53"/>
      <c r="C730" s="53"/>
    </row>
    <row r="731" spans="1:3" x14ac:dyDescent="0.2">
      <c r="A731" s="52"/>
      <c r="B731" s="53"/>
      <c r="C731" s="53"/>
    </row>
    <row r="732" spans="1:3" x14ac:dyDescent="0.2">
      <c r="A732" s="52"/>
      <c r="B732" s="53"/>
      <c r="C732" s="53"/>
    </row>
    <row r="733" spans="1:3" x14ac:dyDescent="0.2">
      <c r="A733" s="52"/>
      <c r="B733" s="53"/>
      <c r="C733" s="53"/>
    </row>
    <row r="734" spans="1:3" x14ac:dyDescent="0.2">
      <c r="A734" s="52"/>
      <c r="B734" s="53"/>
      <c r="C734" s="53"/>
    </row>
    <row r="735" spans="1:3" x14ac:dyDescent="0.2">
      <c r="A735" s="52"/>
      <c r="B735" s="53"/>
      <c r="C735" s="53"/>
    </row>
    <row r="736" spans="1:3" x14ac:dyDescent="0.2">
      <c r="A736" s="52"/>
      <c r="B736" s="53"/>
      <c r="C736" s="53"/>
    </row>
    <row r="737" spans="1:3" x14ac:dyDescent="0.2">
      <c r="A737" s="52"/>
      <c r="B737" s="53"/>
      <c r="C737" s="53"/>
    </row>
    <row r="738" spans="1:3" x14ac:dyDescent="0.2">
      <c r="A738" s="52"/>
      <c r="B738" s="53"/>
      <c r="C738" s="53"/>
    </row>
    <row r="739" spans="1:3" x14ac:dyDescent="0.2">
      <c r="A739" s="52"/>
      <c r="B739" s="53"/>
      <c r="C739" s="53"/>
    </row>
    <row r="740" spans="1:3" x14ac:dyDescent="0.2">
      <c r="A740" s="52"/>
      <c r="B740" s="53"/>
      <c r="C740" s="53"/>
    </row>
    <row r="741" spans="1:3" x14ac:dyDescent="0.2">
      <c r="A741" s="52"/>
      <c r="B741" s="53"/>
      <c r="C741" s="53"/>
    </row>
    <row r="742" spans="1:3" x14ac:dyDescent="0.2">
      <c r="A742" s="52"/>
      <c r="B742" s="53"/>
      <c r="C742" s="53"/>
    </row>
    <row r="743" spans="1:3" x14ac:dyDescent="0.2">
      <c r="A743" s="52"/>
      <c r="B743" s="53"/>
      <c r="C743" s="53"/>
    </row>
    <row r="744" spans="1:3" x14ac:dyDescent="0.2">
      <c r="A744" s="52"/>
      <c r="B744" s="53"/>
      <c r="C744" s="53"/>
    </row>
    <row r="745" spans="1:3" x14ac:dyDescent="0.2">
      <c r="A745" s="52"/>
      <c r="B745" s="53"/>
      <c r="C745" s="53"/>
    </row>
    <row r="746" spans="1:3" x14ac:dyDescent="0.2">
      <c r="A746" s="52"/>
      <c r="B746" s="53"/>
      <c r="C746" s="53"/>
    </row>
    <row r="747" spans="1:3" x14ac:dyDescent="0.2">
      <c r="A747" s="52"/>
      <c r="B747" s="53"/>
      <c r="C747" s="53"/>
    </row>
    <row r="748" spans="1:3" x14ac:dyDescent="0.2">
      <c r="A748" s="52"/>
      <c r="B748" s="53"/>
      <c r="C748" s="53"/>
    </row>
    <row r="749" spans="1:3" x14ac:dyDescent="0.2">
      <c r="A749" s="52"/>
      <c r="B749" s="53"/>
      <c r="C749" s="53"/>
    </row>
    <row r="750" spans="1:3" x14ac:dyDescent="0.2">
      <c r="A750" s="52"/>
      <c r="B750" s="53"/>
      <c r="C750" s="53"/>
    </row>
    <row r="751" spans="1:3" x14ac:dyDescent="0.2">
      <c r="A751" s="52"/>
      <c r="B751" s="53"/>
      <c r="C751" s="53"/>
    </row>
    <row r="752" spans="1:3" x14ac:dyDescent="0.2">
      <c r="A752" s="52"/>
      <c r="B752" s="53"/>
      <c r="C752" s="53"/>
    </row>
    <row r="753" spans="1:3" x14ac:dyDescent="0.2">
      <c r="A753" s="52"/>
      <c r="B753" s="53"/>
      <c r="C753" s="53"/>
    </row>
    <row r="754" spans="1:3" x14ac:dyDescent="0.2">
      <c r="A754" s="52"/>
      <c r="B754" s="53"/>
      <c r="C754" s="53"/>
    </row>
    <row r="755" spans="1:3" x14ac:dyDescent="0.2">
      <c r="A755" s="52"/>
      <c r="B755" s="53"/>
      <c r="C755" s="53"/>
    </row>
    <row r="756" spans="1:3" x14ac:dyDescent="0.2">
      <c r="A756" s="52"/>
      <c r="B756" s="53"/>
      <c r="C756" s="53"/>
    </row>
    <row r="757" spans="1:3" x14ac:dyDescent="0.2">
      <c r="A757" s="52"/>
      <c r="B757" s="53"/>
      <c r="C757" s="53"/>
    </row>
    <row r="758" spans="1:3" x14ac:dyDescent="0.2">
      <c r="A758" s="52"/>
      <c r="B758" s="53"/>
      <c r="C758" s="53"/>
    </row>
    <row r="759" spans="1:3" x14ac:dyDescent="0.2">
      <c r="A759" s="52"/>
      <c r="B759" s="53"/>
      <c r="C759" s="53"/>
    </row>
    <row r="760" spans="1:3" x14ac:dyDescent="0.2">
      <c r="A760" s="52"/>
      <c r="B760" s="53"/>
      <c r="C760" s="53"/>
    </row>
    <row r="761" spans="1:3" x14ac:dyDescent="0.2">
      <c r="A761" s="52"/>
      <c r="B761" s="53"/>
      <c r="C761" s="53"/>
    </row>
    <row r="762" spans="1:3" x14ac:dyDescent="0.2">
      <c r="A762" s="52"/>
      <c r="B762" s="53"/>
      <c r="C762" s="53"/>
    </row>
    <row r="763" spans="1:3" x14ac:dyDescent="0.2">
      <c r="A763" s="52"/>
      <c r="B763" s="53"/>
      <c r="C763" s="53"/>
    </row>
    <row r="764" spans="1:3" x14ac:dyDescent="0.2">
      <c r="A764" s="52"/>
      <c r="B764" s="53"/>
      <c r="C764" s="53"/>
    </row>
    <row r="765" spans="1:3" x14ac:dyDescent="0.2">
      <c r="A765" s="52"/>
      <c r="B765" s="53"/>
      <c r="C765" s="53"/>
    </row>
    <row r="766" spans="1:3" x14ac:dyDescent="0.2">
      <c r="A766" s="52"/>
      <c r="B766" s="53"/>
      <c r="C766" s="53"/>
    </row>
    <row r="767" spans="1:3" x14ac:dyDescent="0.2">
      <c r="A767" s="52"/>
      <c r="B767" s="53"/>
      <c r="C767" s="53"/>
    </row>
    <row r="768" spans="1:3" x14ac:dyDescent="0.2">
      <c r="A768" s="52"/>
      <c r="B768" s="53"/>
      <c r="C768" s="53"/>
    </row>
    <row r="769" spans="1:3" x14ac:dyDescent="0.2">
      <c r="A769" s="52"/>
      <c r="B769" s="53"/>
      <c r="C769" s="53"/>
    </row>
    <row r="770" spans="1:3" x14ac:dyDescent="0.2">
      <c r="A770" s="52"/>
      <c r="B770" s="53"/>
      <c r="C770" s="53"/>
    </row>
    <row r="771" spans="1:3" x14ac:dyDescent="0.2">
      <c r="A771" s="52"/>
      <c r="B771" s="53"/>
      <c r="C771" s="53"/>
    </row>
    <row r="772" spans="1:3" x14ac:dyDescent="0.2">
      <c r="A772" s="52"/>
      <c r="B772" s="53"/>
      <c r="C772" s="53"/>
    </row>
    <row r="773" spans="1:3" x14ac:dyDescent="0.2">
      <c r="A773" s="52"/>
      <c r="B773" s="53"/>
      <c r="C773" s="53"/>
    </row>
    <row r="774" spans="1:3" x14ac:dyDescent="0.2">
      <c r="A774" s="52"/>
      <c r="B774" s="53"/>
      <c r="C774" s="53"/>
    </row>
    <row r="775" spans="1:3" x14ac:dyDescent="0.2">
      <c r="A775" s="52"/>
      <c r="B775" s="53"/>
      <c r="C775" s="53"/>
    </row>
    <row r="776" spans="1:3" x14ac:dyDescent="0.2">
      <c r="A776" s="52"/>
      <c r="B776" s="53"/>
      <c r="C776" s="53"/>
    </row>
    <row r="777" spans="1:3" x14ac:dyDescent="0.2">
      <c r="A777" s="52"/>
      <c r="B777" s="53"/>
      <c r="C777" s="53"/>
    </row>
    <row r="778" spans="1:3" x14ac:dyDescent="0.2">
      <c r="A778" s="52"/>
      <c r="B778" s="53"/>
      <c r="C778" s="53"/>
    </row>
    <row r="779" spans="1:3" x14ac:dyDescent="0.2">
      <c r="A779" s="52"/>
      <c r="B779" s="53"/>
      <c r="C779" s="53"/>
    </row>
    <row r="780" spans="1:3" x14ac:dyDescent="0.2">
      <c r="A780" s="52"/>
      <c r="B780" s="53"/>
      <c r="C780" s="53"/>
    </row>
    <row r="781" spans="1:3" x14ac:dyDescent="0.2">
      <c r="A781" s="52"/>
      <c r="B781" s="53"/>
      <c r="C781" s="53"/>
    </row>
    <row r="782" spans="1:3" x14ac:dyDescent="0.2">
      <c r="A782" s="52"/>
      <c r="B782" s="53"/>
      <c r="C782" s="53"/>
    </row>
    <row r="783" spans="1:3" x14ac:dyDescent="0.2">
      <c r="A783" s="52"/>
      <c r="B783" s="53"/>
      <c r="C783" s="53"/>
    </row>
    <row r="784" spans="1:3" x14ac:dyDescent="0.2">
      <c r="A784" s="52"/>
      <c r="B784" s="53"/>
      <c r="C784" s="53"/>
    </row>
    <row r="785" spans="1:3" x14ac:dyDescent="0.2">
      <c r="A785" s="52"/>
      <c r="B785" s="53"/>
      <c r="C785" s="53"/>
    </row>
    <row r="786" spans="1:3" x14ac:dyDescent="0.2">
      <c r="A786" s="52"/>
      <c r="B786" s="53"/>
      <c r="C786" s="53"/>
    </row>
    <row r="787" spans="1:3" x14ac:dyDescent="0.2">
      <c r="A787" s="52"/>
      <c r="B787" s="53"/>
      <c r="C787" s="53"/>
    </row>
    <row r="788" spans="1:3" x14ac:dyDescent="0.2">
      <c r="A788" s="52"/>
      <c r="B788" s="53"/>
      <c r="C788" s="53"/>
    </row>
    <row r="789" spans="1:3" x14ac:dyDescent="0.2">
      <c r="A789" s="52"/>
      <c r="B789" s="53"/>
      <c r="C789" s="53"/>
    </row>
    <row r="790" spans="1:3" x14ac:dyDescent="0.2">
      <c r="A790" s="52"/>
      <c r="B790" s="53"/>
      <c r="C790" s="53"/>
    </row>
    <row r="791" spans="1:3" x14ac:dyDescent="0.2">
      <c r="A791" s="52"/>
      <c r="B791" s="53"/>
      <c r="C791" s="53"/>
    </row>
    <row r="792" spans="1:3" x14ac:dyDescent="0.2">
      <c r="A792" s="52"/>
      <c r="B792" s="53"/>
      <c r="C792" s="53"/>
    </row>
    <row r="793" spans="1:3" x14ac:dyDescent="0.2">
      <c r="A793" s="52"/>
      <c r="B793" s="53"/>
      <c r="C793" s="53"/>
    </row>
    <row r="794" spans="1:3" x14ac:dyDescent="0.2">
      <c r="A794" s="52"/>
      <c r="B794" s="53"/>
      <c r="C794" s="53"/>
    </row>
    <row r="795" spans="1:3" x14ac:dyDescent="0.2">
      <c r="A795" s="52"/>
      <c r="B795" s="53"/>
      <c r="C795" s="53"/>
    </row>
    <row r="796" spans="1:3" x14ac:dyDescent="0.2">
      <c r="A796" s="52"/>
      <c r="B796" s="53"/>
      <c r="C796" s="53"/>
    </row>
    <row r="797" spans="1:3" x14ac:dyDescent="0.2">
      <c r="A797" s="52"/>
      <c r="B797" s="53"/>
      <c r="C797" s="53"/>
    </row>
    <row r="798" spans="1:3" x14ac:dyDescent="0.2">
      <c r="A798" s="52"/>
      <c r="B798" s="53"/>
      <c r="C798" s="53"/>
    </row>
    <row r="799" spans="1:3" x14ac:dyDescent="0.2">
      <c r="A799" s="52"/>
      <c r="B799" s="53"/>
      <c r="C799" s="53"/>
    </row>
    <row r="800" spans="1:3" x14ac:dyDescent="0.2">
      <c r="A800" s="52"/>
      <c r="B800" s="53"/>
      <c r="C800" s="53"/>
    </row>
    <row r="801" spans="1:3" x14ac:dyDescent="0.2">
      <c r="A801" s="52"/>
      <c r="B801" s="53"/>
      <c r="C801" s="53"/>
    </row>
    <row r="802" spans="1:3" x14ac:dyDescent="0.2">
      <c r="A802" s="52"/>
      <c r="B802" s="53"/>
      <c r="C802" s="53"/>
    </row>
    <row r="803" spans="1:3" x14ac:dyDescent="0.2">
      <c r="A803" s="52"/>
      <c r="B803" s="53"/>
      <c r="C803" s="53"/>
    </row>
    <row r="804" spans="1:3" x14ac:dyDescent="0.2">
      <c r="A804" s="52"/>
      <c r="B804" s="53"/>
      <c r="C804" s="53"/>
    </row>
    <row r="805" spans="1:3" x14ac:dyDescent="0.2">
      <c r="A805" s="52"/>
      <c r="B805" s="53"/>
      <c r="C805" s="53"/>
    </row>
    <row r="806" spans="1:3" x14ac:dyDescent="0.2">
      <c r="A806" s="52"/>
      <c r="B806" s="53"/>
      <c r="C806" s="53"/>
    </row>
    <row r="807" spans="1:3" x14ac:dyDescent="0.2">
      <c r="A807" s="52"/>
      <c r="B807" s="53"/>
      <c r="C807" s="53"/>
    </row>
    <row r="808" spans="1:3" x14ac:dyDescent="0.2">
      <c r="A808" s="52"/>
      <c r="B808" s="53"/>
      <c r="C808" s="53"/>
    </row>
    <row r="809" spans="1:3" x14ac:dyDescent="0.2">
      <c r="A809" s="52"/>
      <c r="B809" s="53"/>
      <c r="C809" s="53"/>
    </row>
    <row r="810" spans="1:3" x14ac:dyDescent="0.2">
      <c r="A810" s="52"/>
      <c r="B810" s="53"/>
      <c r="C810" s="53"/>
    </row>
    <row r="811" spans="1:3" x14ac:dyDescent="0.2">
      <c r="A811" s="52"/>
      <c r="B811" s="53"/>
      <c r="C811" s="53"/>
    </row>
    <row r="812" spans="1:3" x14ac:dyDescent="0.2">
      <c r="A812" s="52"/>
      <c r="B812" s="53"/>
      <c r="C812" s="53"/>
    </row>
    <row r="813" spans="1:3" x14ac:dyDescent="0.2">
      <c r="A813" s="52"/>
      <c r="B813" s="53"/>
      <c r="C813" s="53"/>
    </row>
    <row r="814" spans="1:3" x14ac:dyDescent="0.2">
      <c r="A814" s="52"/>
      <c r="B814" s="53"/>
      <c r="C814" s="53"/>
    </row>
    <row r="815" spans="1:3" x14ac:dyDescent="0.2">
      <c r="A815" s="52"/>
      <c r="B815" s="53"/>
      <c r="C815" s="53"/>
    </row>
    <row r="816" spans="1:3" x14ac:dyDescent="0.2">
      <c r="A816" s="52"/>
      <c r="B816" s="53"/>
      <c r="C816" s="53"/>
    </row>
    <row r="817" spans="1:3" x14ac:dyDescent="0.2">
      <c r="A817" s="52"/>
      <c r="B817" s="53"/>
      <c r="C817" s="53"/>
    </row>
    <row r="818" spans="1:3" x14ac:dyDescent="0.2">
      <c r="A818" s="52"/>
      <c r="B818" s="53"/>
      <c r="C818" s="53"/>
    </row>
    <row r="819" spans="1:3" x14ac:dyDescent="0.2">
      <c r="A819" s="52"/>
      <c r="B819" s="53"/>
      <c r="C819" s="53"/>
    </row>
    <row r="820" spans="1:3" x14ac:dyDescent="0.2">
      <c r="A820" s="52"/>
      <c r="B820" s="53"/>
      <c r="C820" s="53"/>
    </row>
    <row r="821" spans="1:3" x14ac:dyDescent="0.2">
      <c r="A821" s="52"/>
      <c r="B821" s="53"/>
      <c r="C821" s="53"/>
    </row>
    <row r="822" spans="1:3" x14ac:dyDescent="0.2">
      <c r="A822" s="52"/>
      <c r="B822" s="53"/>
      <c r="C822" s="53"/>
    </row>
    <row r="823" spans="1:3" x14ac:dyDescent="0.2">
      <c r="A823" s="52"/>
      <c r="B823" s="53"/>
      <c r="C823" s="53"/>
    </row>
    <row r="824" spans="1:3" x14ac:dyDescent="0.2">
      <c r="A824" s="52"/>
      <c r="B824" s="53"/>
      <c r="C824" s="53"/>
    </row>
    <row r="825" spans="1:3" x14ac:dyDescent="0.2">
      <c r="A825" s="52"/>
      <c r="B825" s="53"/>
      <c r="C825" s="53"/>
    </row>
    <row r="826" spans="1:3" x14ac:dyDescent="0.2">
      <c r="A826" s="52"/>
      <c r="B826" s="53"/>
      <c r="C826" s="53"/>
    </row>
    <row r="827" spans="1:3" x14ac:dyDescent="0.2">
      <c r="A827" s="52"/>
      <c r="B827" s="53"/>
      <c r="C827" s="53"/>
    </row>
    <row r="828" spans="1:3" x14ac:dyDescent="0.2">
      <c r="A828" s="52"/>
      <c r="B828" s="53"/>
      <c r="C828" s="53"/>
    </row>
    <row r="829" spans="1:3" x14ac:dyDescent="0.2">
      <c r="A829" s="52"/>
      <c r="B829" s="53"/>
      <c r="C829" s="53"/>
    </row>
    <row r="830" spans="1:3" x14ac:dyDescent="0.2">
      <c r="A830" s="52"/>
      <c r="B830" s="53"/>
      <c r="C830" s="53"/>
    </row>
    <row r="831" spans="1:3" x14ac:dyDescent="0.2">
      <c r="A831" s="52"/>
      <c r="B831" s="53"/>
      <c r="C831" s="53"/>
    </row>
    <row r="832" spans="1:3" x14ac:dyDescent="0.2">
      <c r="A832" s="52"/>
      <c r="B832" s="53"/>
      <c r="C832" s="53"/>
    </row>
    <row r="833" spans="1:3" x14ac:dyDescent="0.2">
      <c r="A833" s="52"/>
      <c r="B833" s="53"/>
      <c r="C833" s="53"/>
    </row>
    <row r="834" spans="1:3" x14ac:dyDescent="0.2">
      <c r="A834" s="52"/>
      <c r="B834" s="53"/>
      <c r="C834" s="53"/>
    </row>
    <row r="835" spans="1:3" x14ac:dyDescent="0.2">
      <c r="A835" s="52"/>
      <c r="B835" s="53"/>
      <c r="C835" s="53"/>
    </row>
    <row r="836" spans="1:3" x14ac:dyDescent="0.2">
      <c r="A836" s="52"/>
      <c r="B836" s="53"/>
      <c r="C836" s="53"/>
    </row>
    <row r="837" spans="1:3" x14ac:dyDescent="0.2">
      <c r="A837" s="52"/>
      <c r="B837" s="53"/>
      <c r="C837" s="53"/>
    </row>
    <row r="838" spans="1:3" x14ac:dyDescent="0.2">
      <c r="A838" s="52"/>
      <c r="B838" s="53"/>
      <c r="C838" s="53"/>
    </row>
    <row r="839" spans="1:3" x14ac:dyDescent="0.2">
      <c r="A839" s="52"/>
      <c r="B839" s="53"/>
      <c r="C839" s="53"/>
    </row>
    <row r="840" spans="1:3" x14ac:dyDescent="0.2">
      <c r="A840" s="52"/>
      <c r="B840" s="53"/>
      <c r="C840" s="53"/>
    </row>
    <row r="841" spans="1:3" x14ac:dyDescent="0.2">
      <c r="A841" s="52"/>
      <c r="B841" s="53"/>
      <c r="C841" s="53"/>
    </row>
    <row r="842" spans="1:3" x14ac:dyDescent="0.2">
      <c r="A842" s="52"/>
      <c r="B842" s="53"/>
      <c r="C842" s="53"/>
    </row>
    <row r="843" spans="1:3" x14ac:dyDescent="0.2">
      <c r="A843" s="52"/>
      <c r="B843" s="53"/>
      <c r="C843" s="53"/>
    </row>
    <row r="844" spans="1:3" x14ac:dyDescent="0.2">
      <c r="A844" s="52"/>
      <c r="B844" s="53"/>
      <c r="C844" s="53"/>
    </row>
    <row r="845" spans="1:3" x14ac:dyDescent="0.2">
      <c r="A845" s="52"/>
      <c r="B845" s="53"/>
      <c r="C845" s="53"/>
    </row>
    <row r="846" spans="1:3" x14ac:dyDescent="0.2">
      <c r="A846" s="52"/>
      <c r="B846" s="53"/>
      <c r="C846" s="53"/>
    </row>
    <row r="847" spans="1:3" x14ac:dyDescent="0.2">
      <c r="A847" s="52"/>
      <c r="B847" s="53"/>
      <c r="C847" s="53"/>
    </row>
    <row r="848" spans="1:3" x14ac:dyDescent="0.2">
      <c r="A848" s="52"/>
      <c r="B848" s="53"/>
      <c r="C848" s="53"/>
    </row>
    <row r="849" spans="1:3" x14ac:dyDescent="0.2">
      <c r="A849" s="52"/>
      <c r="B849" s="53"/>
      <c r="C849" s="53"/>
    </row>
    <row r="850" spans="1:3" x14ac:dyDescent="0.2">
      <c r="A850" s="52"/>
      <c r="B850" s="53"/>
      <c r="C850" s="53"/>
    </row>
    <row r="851" spans="1:3" x14ac:dyDescent="0.2">
      <c r="A851" s="52"/>
      <c r="B851" s="53"/>
      <c r="C851" s="53"/>
    </row>
    <row r="852" spans="1:3" x14ac:dyDescent="0.2">
      <c r="A852" s="52"/>
      <c r="B852" s="53"/>
      <c r="C852" s="53"/>
    </row>
    <row r="853" spans="1:3" x14ac:dyDescent="0.2">
      <c r="A853" s="52"/>
      <c r="B853" s="53"/>
      <c r="C853" s="53"/>
    </row>
    <row r="854" spans="1:3" x14ac:dyDescent="0.2">
      <c r="A854" s="52"/>
      <c r="B854" s="53"/>
      <c r="C854" s="53"/>
    </row>
    <row r="855" spans="1:3" x14ac:dyDescent="0.2">
      <c r="A855" s="52"/>
      <c r="B855" s="53"/>
      <c r="C855" s="53"/>
    </row>
    <row r="856" spans="1:3" x14ac:dyDescent="0.2">
      <c r="A856" s="52"/>
      <c r="B856" s="53"/>
      <c r="C856" s="53"/>
    </row>
    <row r="857" spans="1:3" x14ac:dyDescent="0.2">
      <c r="A857" s="52"/>
      <c r="B857" s="53"/>
      <c r="C857" s="53"/>
    </row>
    <row r="858" spans="1:3" x14ac:dyDescent="0.2">
      <c r="A858" s="52"/>
      <c r="B858" s="53"/>
      <c r="C858" s="53"/>
    </row>
    <row r="859" spans="1:3" x14ac:dyDescent="0.2">
      <c r="A859" s="52"/>
      <c r="B859" s="53"/>
      <c r="C859" s="53"/>
    </row>
    <row r="860" spans="1:3" x14ac:dyDescent="0.2">
      <c r="A860" s="52"/>
      <c r="B860" s="53"/>
      <c r="C860" s="53"/>
    </row>
    <row r="861" spans="1:3" x14ac:dyDescent="0.2">
      <c r="A861" s="52"/>
      <c r="B861" s="53"/>
      <c r="C861" s="53"/>
    </row>
    <row r="862" spans="1:3" x14ac:dyDescent="0.2">
      <c r="A862" s="52"/>
      <c r="B862" s="53"/>
      <c r="C862" s="53"/>
    </row>
    <row r="863" spans="1:3" x14ac:dyDescent="0.2">
      <c r="A863" s="52"/>
      <c r="B863" s="53"/>
      <c r="C863" s="53"/>
    </row>
    <row r="864" spans="1:3" x14ac:dyDescent="0.2">
      <c r="A864" s="52"/>
      <c r="B864" s="53"/>
      <c r="C864" s="53"/>
    </row>
    <row r="865" spans="1:3" x14ac:dyDescent="0.2">
      <c r="A865" s="52"/>
      <c r="B865" s="53"/>
      <c r="C865" s="53"/>
    </row>
    <row r="866" spans="1:3" x14ac:dyDescent="0.2">
      <c r="A866" s="52"/>
      <c r="B866" s="53"/>
      <c r="C866" s="53"/>
    </row>
    <row r="867" spans="1:3" x14ac:dyDescent="0.2">
      <c r="A867" s="52"/>
      <c r="B867" s="53"/>
      <c r="C867" s="53"/>
    </row>
    <row r="868" spans="1:3" x14ac:dyDescent="0.2">
      <c r="A868" s="52"/>
      <c r="B868" s="53"/>
      <c r="C868" s="53"/>
    </row>
    <row r="869" spans="1:3" x14ac:dyDescent="0.2">
      <c r="A869" s="52"/>
      <c r="B869" s="53"/>
      <c r="C869" s="53"/>
    </row>
    <row r="870" spans="1:3" x14ac:dyDescent="0.2">
      <c r="A870" s="52"/>
      <c r="B870" s="53"/>
      <c r="C870" s="53"/>
    </row>
    <row r="871" spans="1:3" x14ac:dyDescent="0.2">
      <c r="A871" s="52"/>
      <c r="B871" s="53"/>
      <c r="C871" s="53"/>
    </row>
    <row r="872" spans="1:3" x14ac:dyDescent="0.2">
      <c r="A872" s="52"/>
      <c r="B872" s="53"/>
      <c r="C872" s="53"/>
    </row>
    <row r="873" spans="1:3" x14ac:dyDescent="0.2">
      <c r="A873" s="52"/>
      <c r="B873" s="53"/>
      <c r="C873" s="53"/>
    </row>
    <row r="874" spans="1:3" x14ac:dyDescent="0.2">
      <c r="A874" s="52"/>
      <c r="B874" s="53"/>
      <c r="C874" s="53"/>
    </row>
    <row r="875" spans="1:3" x14ac:dyDescent="0.2">
      <c r="A875" s="52"/>
      <c r="B875" s="53"/>
      <c r="C875" s="53"/>
    </row>
    <row r="876" spans="1:3" x14ac:dyDescent="0.2">
      <c r="A876" s="52"/>
      <c r="B876" s="53"/>
      <c r="C876" s="53"/>
    </row>
    <row r="877" spans="1:3" x14ac:dyDescent="0.2">
      <c r="A877" s="52"/>
      <c r="B877" s="53"/>
      <c r="C877" s="53"/>
    </row>
    <row r="878" spans="1:3" x14ac:dyDescent="0.2">
      <c r="A878" s="52"/>
      <c r="B878" s="53"/>
      <c r="C878" s="53"/>
    </row>
    <row r="879" spans="1:3" x14ac:dyDescent="0.2">
      <c r="A879" s="52"/>
      <c r="B879" s="53"/>
      <c r="C879" s="53"/>
    </row>
    <row r="880" spans="1:3" x14ac:dyDescent="0.2">
      <c r="A880" s="52"/>
      <c r="B880" s="53"/>
      <c r="C880" s="53"/>
    </row>
    <row r="881" spans="1:3" x14ac:dyDescent="0.2">
      <c r="A881" s="52"/>
      <c r="B881" s="53"/>
      <c r="C881" s="53"/>
    </row>
    <row r="882" spans="1:3" x14ac:dyDescent="0.2">
      <c r="A882" s="52"/>
      <c r="B882" s="53"/>
      <c r="C882" s="53"/>
    </row>
    <row r="883" spans="1:3" x14ac:dyDescent="0.2">
      <c r="A883" s="52"/>
      <c r="B883" s="53"/>
      <c r="C883" s="53"/>
    </row>
    <row r="884" spans="1:3" x14ac:dyDescent="0.2">
      <c r="A884" s="52"/>
      <c r="B884" s="53"/>
      <c r="C884" s="53"/>
    </row>
    <row r="885" spans="1:3" x14ac:dyDescent="0.2">
      <c r="A885" s="52"/>
      <c r="B885" s="53"/>
      <c r="C885" s="53"/>
    </row>
    <row r="886" spans="1:3" x14ac:dyDescent="0.2">
      <c r="A886" s="52"/>
      <c r="B886" s="53"/>
      <c r="C886" s="53"/>
    </row>
    <row r="887" spans="1:3" x14ac:dyDescent="0.2">
      <c r="A887" s="52"/>
      <c r="B887" s="53"/>
      <c r="C887" s="53"/>
    </row>
    <row r="888" spans="1:3" x14ac:dyDescent="0.2">
      <c r="A888" s="52"/>
      <c r="B888" s="53"/>
      <c r="C888" s="53"/>
    </row>
    <row r="889" spans="1:3" x14ac:dyDescent="0.2">
      <c r="A889" s="52"/>
      <c r="B889" s="53"/>
      <c r="C889" s="53"/>
    </row>
  </sheetData>
  <mergeCells count="4">
    <mergeCell ref="A1:F1"/>
    <mergeCell ref="E169:F169"/>
    <mergeCell ref="E171:F171"/>
    <mergeCell ref="E172:F172"/>
  </mergeCells>
  <pageMargins left="0.59055118110236227" right="0.39370078740157483" top="0.78740157480314965" bottom="0.59055118110236227" header="0.31496062992125984" footer="0.39370078740157483"/>
  <pageSetup paperSize="9" scale="95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Валерьевна Рыбникова</dc:creator>
  <cp:lastModifiedBy>Ирина Валерьевна Рыбникова</cp:lastModifiedBy>
  <cp:lastPrinted>2013-03-26T03:46:48Z</cp:lastPrinted>
  <dcterms:created xsi:type="dcterms:W3CDTF">2013-03-22T10:05:54Z</dcterms:created>
  <dcterms:modified xsi:type="dcterms:W3CDTF">2013-03-26T03:47:31Z</dcterms:modified>
</cp:coreProperties>
</file>